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23763B11-75AB-4968-B0D3-463831C34580}" xr6:coauthVersionLast="36" xr6:coauthVersionMax="36" xr10:uidLastSave="{00000000-0000-0000-0000-000000000000}"/>
  <bookViews>
    <workbookView xWindow="0" yWindow="120" windowWidth="25200" windowHeight="1105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_xlnm.Print_Area" localSheetId="2">Datenabfrage!$A$1:$E$65</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7" i="2" l="1"/>
  <c r="R7" i="2"/>
  <c r="Q7" i="2"/>
  <c r="P7" i="2"/>
  <c r="O7" i="2"/>
  <c r="N7" i="2"/>
  <c r="M7" i="2"/>
  <c r="L7" i="2"/>
  <c r="L27" i="2"/>
  <c r="K27" i="2"/>
  <c r="J27" i="2"/>
  <c r="I27" i="2"/>
  <c r="H27" i="2"/>
  <c r="G27" i="2"/>
  <c r="F27" i="2"/>
  <c r="E27" i="2"/>
  <c r="D27" i="2"/>
  <c r="C27" i="2"/>
  <c r="C9" i="2"/>
  <c r="S13" i="2"/>
  <c r="R13" i="2"/>
  <c r="Q13" i="2"/>
  <c r="P13" i="2"/>
  <c r="O13" i="2"/>
  <c r="N13" i="2"/>
  <c r="M13" i="2"/>
  <c r="L13" i="2"/>
  <c r="K13" i="2"/>
  <c r="J13" i="2"/>
  <c r="I13" i="2"/>
  <c r="H13" i="2"/>
  <c r="G13" i="2"/>
  <c r="F13" i="2"/>
  <c r="E13" i="2"/>
  <c r="D13" i="2"/>
  <c r="C13" i="2"/>
  <c r="M27" i="2" l="1"/>
  <c r="S9" i="2"/>
  <c r="P50" i="2"/>
  <c r="J7" i="2"/>
  <c r="K7" i="2"/>
  <c r="I7" i="2"/>
  <c r="S15" i="2" l="1"/>
  <c r="C18" i="2"/>
  <c r="D18" i="2"/>
  <c r="E18" i="2"/>
  <c r="F18" i="2"/>
  <c r="G18" i="2"/>
  <c r="H18" i="2"/>
  <c r="I18" i="2"/>
  <c r="J18" i="2"/>
  <c r="K18" i="2"/>
  <c r="L18" i="2"/>
  <c r="M18" i="2"/>
  <c r="N18" i="2"/>
  <c r="O18" i="2"/>
  <c r="P18" i="2"/>
  <c r="Q18" i="2"/>
  <c r="R18" i="2"/>
  <c r="S18" i="2"/>
  <c r="S46" i="2"/>
  <c r="N53" i="2"/>
  <c r="O53" i="2"/>
  <c r="P53" i="2"/>
  <c r="Q53" i="2"/>
  <c r="S53" i="2"/>
  <c r="R53" i="2"/>
  <c r="M53" i="2"/>
  <c r="L53" i="2"/>
  <c r="I46" i="2"/>
  <c r="H46" i="2"/>
  <c r="G46" i="2"/>
  <c r="C57" i="2"/>
  <c r="D57" i="2" l="1"/>
  <c r="E57" i="2"/>
  <c r="F57" i="2"/>
  <c r="G57" i="2"/>
  <c r="H57" i="2"/>
  <c r="I57" i="2"/>
  <c r="J57" i="2"/>
  <c r="K57" i="2"/>
  <c r="L57" i="2"/>
  <c r="M57" i="2"/>
  <c r="N57" i="2"/>
  <c r="O57" i="2"/>
  <c r="P57" i="2"/>
  <c r="Q57" i="2"/>
  <c r="R57" i="2"/>
  <c r="C45" i="2"/>
  <c r="D45" i="2"/>
  <c r="E45" i="2"/>
  <c r="F45" i="2"/>
  <c r="G45" i="2"/>
  <c r="H45" i="2"/>
  <c r="I45" i="2"/>
  <c r="J45" i="2"/>
  <c r="K45" i="2"/>
  <c r="L45" i="2"/>
  <c r="L46" i="2"/>
  <c r="L51" i="2"/>
  <c r="M45" i="2"/>
  <c r="N45" i="2"/>
  <c r="O45" i="2"/>
  <c r="P45" i="2"/>
  <c r="Q45" i="2"/>
  <c r="R45" i="2"/>
  <c r="S45" i="2"/>
  <c r="R15" i="2"/>
  <c r="M21" i="2" l="1"/>
  <c r="R50" i="2" l="1"/>
  <c r="Q50" i="2"/>
  <c r="O50" i="2"/>
  <c r="N50" i="2"/>
  <c r="M50" i="2"/>
  <c r="L50" i="2"/>
  <c r="K50" i="2"/>
  <c r="R46" i="2" l="1"/>
  <c r="Q46" i="2"/>
  <c r="P46" i="2"/>
  <c r="O46" i="2"/>
  <c r="N46" i="2"/>
  <c r="M46" i="2"/>
  <c r="K46" i="2"/>
  <c r="J46" i="2"/>
  <c r="E46" i="2"/>
  <c r="D46" i="2"/>
  <c r="C46" i="2"/>
  <c r="H31" i="2" l="1"/>
  <c r="R9" i="2"/>
  <c r="Q9" i="2"/>
  <c r="O27" i="2"/>
  <c r="J9" i="2"/>
  <c r="O9" i="2" l="1"/>
  <c r="P9" i="2"/>
  <c r="Q15" i="2"/>
  <c r="P15" i="2"/>
  <c r="O15" i="2"/>
  <c r="I9" i="2" l="1"/>
  <c r="E9" i="2"/>
  <c r="N9" i="2"/>
  <c r="F9" i="2"/>
  <c r="K9" i="2"/>
  <c r="G9" i="2"/>
  <c r="L9" i="2"/>
  <c r="D9" i="2"/>
  <c r="H9" i="2"/>
  <c r="M9" i="2"/>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I96"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L13" authorId="0" shapeId="0" xr:uid="{00000000-0006-0000-0200-000001000000}">
      <text>
        <r>
          <rPr>
            <b/>
            <sz val="9"/>
            <color indexed="81"/>
            <rFont val="Tahoma"/>
            <family val="2"/>
          </rPr>
          <t>Autor:</t>
        </r>
        <r>
          <rPr>
            <sz val="9"/>
            <color indexed="81"/>
            <rFont val="Tahoma"/>
            <family val="2"/>
          </rPr>
          <t xml:space="preserve">
Erhöhung EEG-Vergütng an Anlagenbetreiber, Umstellung BHKW`s</t>
        </r>
      </text>
    </comment>
    <comment ref="M75" authorId="0" shapeId="0" xr:uid="{00000000-0006-0000-0200-000002000000}">
      <text>
        <r>
          <rPr>
            <b/>
            <sz val="9"/>
            <color indexed="81"/>
            <rFont val="Tahoma"/>
            <family val="2"/>
          </rPr>
          <t>Autor:</t>
        </r>
        <r>
          <rPr>
            <sz val="9"/>
            <color indexed="81"/>
            <rFont val="Tahoma"/>
            <family val="2"/>
          </rPr>
          <t xml:space="preserve">
2.4. §
19 Konto 413760 und 413761 
UE dürfen um diese Position nicht gekürzt werden</t>
        </r>
      </text>
    </comment>
    <comment ref="N75" authorId="0" shapeId="0" xr:uid="{00000000-0006-0000-0200-000003000000}">
      <text>
        <r>
          <rPr>
            <b/>
            <sz val="9"/>
            <color indexed="81"/>
            <rFont val="Tahoma"/>
            <family val="2"/>
          </rPr>
          <t>Autor:</t>
        </r>
        <r>
          <rPr>
            <sz val="9"/>
            <color indexed="81"/>
            <rFont val="Tahoma"/>
            <family val="2"/>
          </rPr>
          <t xml:space="preserve">
§
19, darf die UE nicht mindern</t>
        </r>
      </text>
    </comment>
    <comment ref="O75" authorId="0" shapeId="0" xr:uid="{00000000-0006-0000-0200-000004000000}">
      <text>
        <r>
          <rPr>
            <b/>
            <sz val="9"/>
            <color indexed="81"/>
            <rFont val="Tahoma"/>
            <family val="2"/>
          </rPr>
          <t>Autor:</t>
        </r>
        <r>
          <rPr>
            <sz val="9"/>
            <color indexed="81"/>
            <rFont val="Tahoma"/>
            <family val="2"/>
          </rPr>
          <t xml:space="preserve">
nur §19, darf die UE nicht mindern</t>
        </r>
      </text>
    </comment>
    <comment ref="Q75" authorId="0" shapeId="0" xr:uid="{00000000-0006-0000-0200-000005000000}">
      <text>
        <r>
          <rPr>
            <b/>
            <sz val="9"/>
            <color indexed="81"/>
            <rFont val="Tahoma"/>
            <family val="2"/>
          </rPr>
          <t>Autor:</t>
        </r>
        <r>
          <rPr>
            <sz val="9"/>
            <color indexed="81"/>
            <rFont val="Tahoma"/>
            <family val="2"/>
          </rPr>
          <t xml:space="preserve">
§19 darf die UE nicht mindern</t>
        </r>
      </text>
    </comment>
    <comment ref="R75" authorId="0" shapeId="0" xr:uid="{00000000-0006-0000-0200-000006000000}">
      <text>
        <r>
          <rPr>
            <b/>
            <sz val="9"/>
            <color indexed="81"/>
            <rFont val="Tahoma"/>
            <family val="2"/>
          </rPr>
          <t>Autor:</t>
        </r>
        <r>
          <rPr>
            <sz val="9"/>
            <color indexed="81"/>
            <rFont val="Tahoma"/>
            <family val="2"/>
          </rPr>
          <t xml:space="preserve">
§19 darf die UE nicht mindern</t>
        </r>
      </text>
    </comment>
    <comment ref="S75" authorId="0" shapeId="0" xr:uid="{00000000-0006-0000-0200-000007000000}">
      <text>
        <r>
          <rPr>
            <b/>
            <sz val="9"/>
            <color indexed="81"/>
            <rFont val="Tahoma"/>
            <family val="2"/>
          </rPr>
          <t>Autor:</t>
        </r>
        <r>
          <rPr>
            <sz val="9"/>
            <color indexed="81"/>
            <rFont val="Tahoma"/>
            <family val="2"/>
          </rPr>
          <t xml:space="preserve">
§19* darf die UE nicht mindern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C32" authorId="0" shapeId="0" xr:uid="{00000000-0006-0000-0400-000001000000}">
      <text>
        <r>
          <rPr>
            <b/>
            <sz val="9"/>
            <color indexed="81"/>
            <rFont val="Segoe UI"/>
            <family val="2"/>
          </rPr>
          <t>Autor:</t>
        </r>
        <r>
          <rPr>
            <sz val="9"/>
            <color indexed="81"/>
            <rFont val="Segoe UI"/>
            <family val="2"/>
          </rPr>
          <t xml:space="preserve">
A55000336 Gemeisame Anlage
50% Strom</t>
        </r>
      </text>
    </comment>
  </commentList>
</comments>
</file>

<file path=xl/sharedStrings.xml><?xml version="1.0" encoding="utf-8"?>
<sst xmlns="http://schemas.openxmlformats.org/spreadsheetml/2006/main" count="526" uniqueCount="221">
  <si>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</si>
  <si>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</si>
  <si>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</si>
  <si>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</si>
  <si>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</si>
  <si>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</si>
  <si>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</si>
  <si>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</si>
  <si>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</si>
  <si>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</si>
  <si>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</si>
  <si>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</si>
  <si>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</si>
  <si>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</si>
  <si>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</si>
  <si>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</si>
  <si>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</si>
  <si>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</si>
  <si>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</si>
  <si>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</si>
  <si>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</si>
  <si>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</si>
  <si>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</si>
  <si>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</si>
  <si>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</si>
  <si>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</si>
  <si>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</si>
  <si>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</si>
  <si>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</si>
  <si>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</si>
  <si>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</si>
  <si>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</si>
  <si>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</si>
  <si>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</si>
  <si>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</si>
  <si>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</si>
  <si>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</si>
  <si>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</si>
  <si>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</si>
  <si>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</si>
  <si>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</si>
  <si>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</si>
  <si>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</si>
  <si>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</si>
  <si>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</si>
  <si>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</si>
  <si>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</si>
  <si>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</si>
  <si>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</si>
  <si>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</si>
  <si>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</si>
  <si>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</si>
  <si>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</si>
  <si>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</si>
  <si>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</si>
  <si>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</si>
  <si>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</si>
  <si>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</si>
  <si>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</si>
  <si>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</si>
  <si>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</si>
  <si>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</si>
  <si>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</si>
  <si>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</si>
  <si>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</si>
  <si>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</si>
  <si>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</si>
  <si>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</si>
  <si>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</si>
  <si>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</si>
  <si>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</si>
  <si>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</si>
  <si>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</si>
  <si>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</si>
  <si>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</si>
  <si>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</si>
  <si>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</si>
  <si>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</si>
  <si>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</si>
  <si>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</si>
  <si>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</si>
  <si>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</si>
  <si>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</si>
  <si>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</si>
  <si>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</si>
  <si>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</si>
  <si>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</si>
  <si>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</si>
  <si>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</si>
  <si>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</si>
  <si>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</si>
  <si>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</si>
  <si>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</si>
  <si>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</si>
  <si>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</si>
  <si>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</si>
  <si>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</si>
  <si>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</si>
  <si>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</si>
  <si>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</si>
  <si>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</si>
  <si>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</si>
  <si>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</si>
  <si>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</si>
  <si>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</si>
  <si>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</si>
  <si>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</si>
  <si>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</si>
  <si>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</si>
  <si>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</si>
  <si>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</si>
  <si>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</si>
  <si>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</si>
  <si>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</si>
  <si>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</si>
  <si>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</si>
  <si>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</si>
  <si>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</si>
  <si>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</si>
  <si>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</si>
  <si>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</si>
  <si>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</si>
  <si>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</si>
  <si>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</si>
  <si>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</si>
  <si>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</si>
  <si>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</si>
  <si>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</si>
  <si>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</si>
  <si>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</si>
  <si>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</si>
  <si>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</si>
  <si>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</si>
  <si>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</si>
  <si>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</si>
  <si>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</si>
  <si>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</si>
  <si>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</si>
  <si>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</si>
  <si>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</si>
  <si>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</si>
  <si>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</si>
  <si>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</si>
  <si>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</si>
  <si>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</si>
  <si>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</si>
  <si>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</si>
  <si>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</si>
  <si>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</si>
  <si>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</si>
  <si>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</si>
  <si>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</si>
  <si>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</si>
  <si>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</si>
  <si>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</si>
  <si>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</si>
  <si>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</si>
  <si>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</si>
  <si>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</si>
  <si>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</si>
  <si>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</si>
  <si>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</si>
  <si>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</si>
  <si>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</si>
  <si>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</si>
  <si>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</si>
  <si>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</si>
  <si>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</si>
  <si>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</si>
  <si>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</si>
  <si>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</si>
  <si>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</si>
  <si>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</si>
  <si>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</si>
  <si>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</si>
  <si>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</si>
  <si>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</si>
  <si>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</si>
  <si>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</si>
  <si>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</si>
  <si>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</si>
  <si>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</si>
  <si>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</si>
  <si>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</si>
  <si>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</si>
  <si>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</si>
  <si>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</si>
  <si>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</si>
  <si>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</si>
  <si>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</si>
  <si>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</si>
  <si>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</si>
  <si>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</si>
  <si>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</si>
  <si>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</si>
  <si>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</si>
  <si>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</si>
  <si>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</si>
  <si>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</si>
  <si>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</si>
  <si>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</si>
  <si>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</si>
  <si>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</si>
  <si>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</si>
  <si>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</si>
  <si>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</si>
  <si>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</si>
  <si>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</si>
  <si>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</si>
  <si>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</si>
  <si>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</si>
  <si>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</si>
  <si>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</si>
  <si>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</si>
  <si>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</si>
  <si>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</si>
  <si>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</si>
  <si>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</si>
  <si>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</si>
  <si>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 xml:space="preserve"> </t>
  </si>
  <si>
    <t>Nordhausen 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</si>
</sst>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9">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2"/>
      <name val="Calibri"/>
      <family val="2"/>
      <scheme val="minor"/>
    </font>
    <font>
      <sz val="12"/>
      <color rgb="FFFF0000"/>
      <name val="Calibri"/>
      <family val="2"/>
      <scheme val="minor"/>
    </font>
    <font>
      <sz val="9"/>
      <color indexed="81"/>
      <name val="Tahoma"/>
      <family val="2"/>
    </font>
    <font>
      <b/>
      <sz val="9"/>
      <color indexed="81"/>
      <name val="Tahoma"/>
      <family val="2"/>
    </font>
    <font>
      <sz val="9"/>
      <color indexed="81"/>
      <name val="Segoe UI"/>
      <family val="2"/>
    </font>
    <font>
      <b/>
      <sz val="9"/>
      <color indexed="81"/>
      <name val="Segoe UI"/>
      <family val="2"/>
    </font>
    <font>
      <b/>
      <sz val="12"/>
      <color theme="1"/>
      <name val="Calibri"/>
      <family val="2"/>
      <scheme val="minor"/>
    </font>
  </fonts>
  <fills count="33">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DE9D9"/>
        <bgColor indexed="64"/>
      </patternFill>
    </fill>
    <fill>
      <patternFill patternType="solid">
        <fgColor rgb="FFB8CCE4"/>
        <bgColor indexed="64"/>
      </patternFill>
    </fill>
    <fill>
      <patternFill patternType="solid">
        <fgColor rgb="FFD9D9D9"/>
        <bgColor indexed="64"/>
      </patternFill>
    </fill>
    <fill>
      <patternFill patternType="solid">
        <fgColor rgb="FFF2F2F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4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0" fontId="26" fillId="28" borderId="1" xfId="0" applyFont="1" applyFill="1" applyBorder="1" applyAlignment="1" applyProtection="1">
      <alignment vertical="center" wrapText="1"/>
    </xf>
    <xf numFmtId="8" fontId="26" fillId="29" borderId="7" xfId="2" applyNumberFormat="1" applyFont="1" applyFill="1" applyBorder="1" applyAlignment="1" applyProtection="1">
      <alignment horizontal="center" vertical="center"/>
      <protection locked="0"/>
    </xf>
    <xf numFmtId="8" fontId="26" fillId="29" borderId="1" xfId="2" applyNumberFormat="1" applyFont="1" applyFill="1" applyBorder="1" applyAlignment="1" applyProtection="1">
      <alignment horizontal="center" vertical="center"/>
      <protection locked="0"/>
    </xf>
    <xf numFmtId="8" fontId="29" fillId="0" borderId="0" xfId="0" applyNumberFormat="1" applyFont="1" applyAlignment="1" applyProtection="1">
      <alignment vertical="center"/>
    </xf>
    <xf numFmtId="8" fontId="29" fillId="0" borderId="0" xfId="0" applyNumberFormat="1" applyFont="1" applyFill="1" applyAlignment="1" applyProtection="1">
      <alignment vertical="center"/>
    </xf>
    <xf numFmtId="4" fontId="29" fillId="0" borderId="0" xfId="0" applyNumberFormat="1" applyFont="1" applyAlignment="1" applyProtection="1">
      <alignment vertical="center"/>
    </xf>
    <xf numFmtId="0" fontId="26" fillId="30" borderId="1" xfId="0" applyFont="1" applyFill="1" applyBorder="1" applyAlignment="1" applyProtection="1">
      <alignment vertical="center" wrapText="1"/>
    </xf>
    <xf numFmtId="49" fontId="26" fillId="30" borderId="1" xfId="0" applyNumberFormat="1" applyFont="1" applyFill="1" applyBorder="1" applyAlignment="1">
      <alignment horizontal="center" vertical="center"/>
    </xf>
    <xf numFmtId="0" fontId="26" fillId="31" borderId="1" xfId="0" applyFont="1" applyFill="1" applyBorder="1" applyAlignment="1" applyProtection="1">
      <alignment vertical="center" wrapText="1"/>
    </xf>
    <xf numFmtId="49" fontId="26" fillId="31" borderId="1" xfId="0" applyNumberFormat="1" applyFont="1" applyFill="1" applyBorder="1" applyAlignment="1">
      <alignment horizontal="center" vertical="center"/>
    </xf>
    <xf numFmtId="0" fontId="26" fillId="32" borderId="1" xfId="0" applyFont="1" applyFill="1" applyBorder="1" applyAlignment="1" applyProtection="1">
      <alignment vertical="center" wrapText="1"/>
    </xf>
    <xf numFmtId="49" fontId="26" fillId="32" borderId="1" xfId="0" applyNumberFormat="1" applyFont="1" applyFill="1" applyBorder="1" applyAlignment="1">
      <alignment horizontal="center" vertical="center"/>
    </xf>
    <xf numFmtId="8" fontId="30" fillId="29" borderId="7" xfId="2" applyNumberFormat="1" applyFont="1" applyFill="1" applyBorder="1" applyAlignment="1" applyProtection="1">
      <alignment horizontal="center" vertical="center"/>
      <protection locked="0"/>
    </xf>
    <xf numFmtId="4" fontId="29" fillId="0" borderId="0" xfId="0" applyNumberFormat="1" applyFont="1" applyFill="1" applyAlignment="1" applyProtection="1">
      <alignment vertical="center"/>
    </xf>
    <xf numFmtId="8" fontId="32" fillId="0" borderId="0" xfId="0" applyNumberFormat="1" applyFont="1" applyFill="1" applyAlignment="1" applyProtection="1">
      <alignment vertical="center"/>
    </xf>
    <xf numFmtId="8" fontId="3" fillId="22" borderId="1" xfId="64" applyNumberFormat="1" applyFont="1" applyFill="1" applyBorder="1" applyProtection="1">
      <protection locked="0"/>
    </xf>
    <xf numFmtId="8" fontId="24" fillId="22" borderId="1" xfId="0" applyNumberFormat="1" applyFont="1" applyFill="1" applyBorder="1" applyProtection="1">
      <protection locked="0"/>
    </xf>
    <xf numFmtId="44" fontId="24" fillId="22" borderId="1" xfId="0" applyNumberFormat="1" applyFont="1" applyFill="1" applyBorder="1" applyAlignment="1" applyProtection="1">
      <alignment horizontal="right"/>
      <protection locked="0"/>
    </xf>
    <xf numFmtId="8" fontId="30" fillId="29" borderId="1" xfId="2" applyNumberFormat="1" applyFont="1" applyFill="1" applyBorder="1" applyAlignment="1" applyProtection="1">
      <alignment horizontal="center" vertical="center"/>
      <protection locked="0"/>
    </xf>
    <xf numFmtId="0" fontId="29" fillId="0" borderId="0" xfId="0" applyFont="1" applyFill="1" applyAlignment="1" applyProtection="1">
      <alignment vertical="center" wrapText="1"/>
    </xf>
    <xf numFmtId="0" fontId="38" fillId="0" borderId="0" xfId="0" applyFont="1" applyFill="1" applyAlignment="1" applyProtection="1">
      <alignment vertical="center"/>
    </xf>
    <xf numFmtId="0" fontId="33" fillId="0" borderId="0" xfId="0" applyFont="1" applyFill="1" applyAlignment="1" applyProtection="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DE9D9"/>
      <color rgb="FFB1A0C7"/>
      <color rgb="FFCCFF99"/>
      <color rgb="FFDCE6F1"/>
      <color rgb="FFFF9900"/>
      <color rgb="FF00CC00"/>
      <color rgb="FFB8CCE4"/>
      <color rgb="FFFFFFCC"/>
      <color rgb="FFF2F2F2"/>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220</v>
      </c>
    </row>
    <row r="6" spans="1:3" ht="21" customHeight="1">
      <c r="B6" s="2" t="s">
        <v>7</v>
      </c>
      <c r="C6" s="13">
        <v>10001824</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49" zoomScale="90" zoomScaleNormal="90" workbookViewId="0">
      <selection activeCell="B60" sqref="B60"/>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0866141732283472" right="0.70866141732283472" top="0.78740157480314965" bottom="0.78740157480314965" header="0.31496062992125984" footer="0.31496062992125984"/>
  <pageSetup paperSize="8" scale="40" fitToHeight="0"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V97"/>
  <sheetViews>
    <sheetView showGridLines="0" zoomScaleNormal="100" workbookViewId="0">
      <pane xSplit="2" ySplit="1" topLeftCell="C2" activePane="bottomRight" state="frozen"/>
      <selection pane="topRight" activeCell="C1" sqref="C1"/>
      <selection pane="bottomLeft" activeCell="A2" sqref="A2"/>
      <selection pane="bottomRight" activeCell="C65" sqref="C65"/>
    </sheetView>
  </sheetViews>
  <sheetFormatPr baseColWidth="10" defaultColWidth="11.42578125" defaultRowHeight="15.75"/>
  <cols>
    <col min="1" max="1" width="6.28515625" style="45" customWidth="1"/>
    <col min="2" max="2" width="98.140625" style="108" customWidth="1"/>
    <col min="3" max="3" width="19" style="45" customWidth="1"/>
    <col min="4" max="4" width="17" style="45" customWidth="1"/>
    <col min="5" max="5" width="17.7109375" style="45" customWidth="1"/>
    <col min="6" max="6" width="20" style="45" customWidth="1"/>
    <col min="7" max="7" width="18.5703125" style="45" customWidth="1"/>
    <col min="8" max="8" width="18.85546875" style="45" customWidth="1"/>
    <col min="9" max="9" width="18.42578125" style="45" customWidth="1"/>
    <col min="10" max="10" width="18.5703125" style="45" customWidth="1"/>
    <col min="11" max="11" width="19.7109375" style="45" customWidth="1"/>
    <col min="12" max="12" width="18.28515625" style="45" customWidth="1"/>
    <col min="13" max="13" width="18.85546875" style="45" customWidth="1"/>
    <col min="14" max="14" width="20.140625" style="45" customWidth="1"/>
    <col min="15" max="15" width="20" style="45" customWidth="1"/>
    <col min="16" max="16" width="21.7109375" style="45" customWidth="1"/>
    <col min="17" max="17" width="23.7109375" style="45" customWidth="1"/>
    <col min="18" max="18" width="18.5703125" style="45" customWidth="1"/>
    <col min="19" max="19" width="19.5703125" style="45" customWidth="1"/>
    <col min="20" max="20" width="37.85546875" style="45" customWidth="1"/>
    <col min="21" max="21" width="28" style="45" customWidth="1"/>
    <col min="22" max="16384" width="11.42578125" style="45"/>
  </cols>
  <sheetData>
    <row r="1" spans="1:22"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22" ht="18.75" customHeight="1">
      <c r="A2" s="85" t="s">
        <v>20</v>
      </c>
      <c r="B2" s="101" t="s">
        <v>0</v>
      </c>
      <c r="C2" s="48"/>
      <c r="D2" s="48"/>
      <c r="E2" s="48"/>
      <c r="F2" s="48"/>
      <c r="G2" s="48"/>
      <c r="H2" s="48"/>
      <c r="I2" s="48"/>
      <c r="J2" s="48"/>
      <c r="K2" s="48"/>
      <c r="L2" s="48"/>
      <c r="M2" s="48"/>
      <c r="N2" s="48"/>
      <c r="O2" s="48"/>
      <c r="P2" s="48"/>
      <c r="Q2" s="48"/>
      <c r="R2" s="48"/>
      <c r="S2" s="48"/>
      <c r="V2" s="50"/>
    </row>
    <row r="3" spans="1:22" ht="18.75" customHeight="1">
      <c r="A3" s="93">
        <v>1</v>
      </c>
      <c r="B3" s="97" t="s">
        <v>59</v>
      </c>
      <c r="C3" s="26">
        <v>2850</v>
      </c>
      <c r="D3" s="26">
        <v>2807</v>
      </c>
      <c r="E3" s="26">
        <v>2761</v>
      </c>
      <c r="F3" s="26">
        <v>3240</v>
      </c>
      <c r="G3" s="26">
        <v>4576</v>
      </c>
      <c r="H3" s="26">
        <v>5946</v>
      </c>
      <c r="I3" s="26">
        <v>4988</v>
      </c>
      <c r="J3" s="26">
        <v>4678</v>
      </c>
      <c r="K3" s="26">
        <v>4681</v>
      </c>
      <c r="L3" s="26">
        <v>5186</v>
      </c>
      <c r="M3" s="26">
        <v>4921</v>
      </c>
      <c r="N3" s="26">
        <v>4110</v>
      </c>
      <c r="O3" s="26">
        <v>4446</v>
      </c>
      <c r="P3" s="26">
        <v>4607</v>
      </c>
      <c r="Q3" s="26">
        <v>40317</v>
      </c>
      <c r="R3" s="26">
        <v>41597</v>
      </c>
      <c r="S3" s="26">
        <v>37535</v>
      </c>
      <c r="V3" s="50"/>
    </row>
    <row r="4" spans="1:22" ht="18.75" customHeight="1">
      <c r="A4" s="93">
        <v>2</v>
      </c>
      <c r="B4" s="97" t="s">
        <v>31</v>
      </c>
      <c r="C4" s="26">
        <v>2</v>
      </c>
      <c r="D4" s="26">
        <v>2</v>
      </c>
      <c r="E4" s="26">
        <v>2</v>
      </c>
      <c r="F4" s="26">
        <v>2</v>
      </c>
      <c r="G4" s="26">
        <v>3</v>
      </c>
      <c r="H4" s="26">
        <v>3</v>
      </c>
      <c r="I4" s="26">
        <v>3</v>
      </c>
      <c r="J4" s="26">
        <v>3</v>
      </c>
      <c r="K4" s="26">
        <v>3</v>
      </c>
      <c r="L4" s="26">
        <v>3.5</v>
      </c>
      <c r="M4" s="26">
        <v>3</v>
      </c>
      <c r="N4" s="26">
        <v>3</v>
      </c>
      <c r="O4" s="26">
        <v>3</v>
      </c>
      <c r="P4" s="26">
        <v>3</v>
      </c>
      <c r="Q4" s="26">
        <v>24</v>
      </c>
      <c r="R4" s="26">
        <v>26</v>
      </c>
      <c r="S4" s="26">
        <v>23</v>
      </c>
      <c r="V4" s="50"/>
    </row>
    <row r="5" spans="1:22" ht="18.75" customHeight="1">
      <c r="A5" s="94" t="s">
        <v>2</v>
      </c>
      <c r="B5" s="102" t="s">
        <v>1</v>
      </c>
      <c r="C5" s="48"/>
      <c r="D5" s="48"/>
      <c r="E5" s="48"/>
      <c r="F5" s="48"/>
      <c r="G5" s="48"/>
      <c r="H5" s="48"/>
      <c r="I5" s="48"/>
      <c r="J5" s="48"/>
      <c r="K5" s="48"/>
      <c r="L5" s="48"/>
      <c r="M5" s="48"/>
      <c r="N5" s="48"/>
      <c r="O5" s="48"/>
      <c r="P5" s="48"/>
      <c r="Q5" s="48"/>
      <c r="R5" s="48"/>
      <c r="S5" s="48"/>
      <c r="V5" s="50"/>
    </row>
    <row r="6" spans="1:22" ht="18.75" customHeight="1">
      <c r="A6" s="95">
        <v>1</v>
      </c>
      <c r="B6" s="103" t="s">
        <v>158</v>
      </c>
      <c r="C6" s="120">
        <v>10739189</v>
      </c>
      <c r="D6" s="27">
        <v>9568301</v>
      </c>
      <c r="E6" s="27">
        <v>8970571</v>
      </c>
      <c r="F6" s="120">
        <v>9845926</v>
      </c>
      <c r="G6" s="27">
        <v>10086076</v>
      </c>
      <c r="H6" s="27">
        <v>10334014</v>
      </c>
      <c r="I6" s="27">
        <v>10609994</v>
      </c>
      <c r="J6" s="27">
        <v>11548637</v>
      </c>
      <c r="K6" s="27">
        <v>11117972</v>
      </c>
      <c r="L6" s="27">
        <v>11791137</v>
      </c>
      <c r="M6" s="27">
        <v>26212998</v>
      </c>
      <c r="N6" s="27">
        <v>26816413</v>
      </c>
      <c r="O6" s="27">
        <v>30046059</v>
      </c>
      <c r="P6" s="27">
        <v>28145721</v>
      </c>
      <c r="Q6" s="27">
        <v>29836281</v>
      </c>
      <c r="R6" s="27">
        <v>29435121</v>
      </c>
      <c r="S6" s="27">
        <v>36301459</v>
      </c>
      <c r="U6" s="122"/>
      <c r="V6" s="50"/>
    </row>
    <row r="7" spans="1:22" ht="18.75" customHeight="1">
      <c r="A7" s="96" t="s">
        <v>75</v>
      </c>
      <c r="B7" s="103" t="s">
        <v>159</v>
      </c>
      <c r="C7" s="120">
        <v>230197.8</v>
      </c>
      <c r="D7" s="120">
        <v>297383.81</v>
      </c>
      <c r="E7" s="120">
        <v>256225.5</v>
      </c>
      <c r="F7" s="120">
        <v>247790.34</v>
      </c>
      <c r="G7" s="120">
        <v>230589.35</v>
      </c>
      <c r="H7" s="120">
        <v>134153.04</v>
      </c>
      <c r="I7" s="120">
        <f>88586.84+68112.45</f>
        <v>156699.28999999998</v>
      </c>
      <c r="J7" s="120">
        <f>245317.3+101996.22+183816.35</f>
        <v>531129.87</v>
      </c>
      <c r="K7" s="120">
        <f>189182.97+13452.57+366478+419642.19</f>
        <v>988755.73</v>
      </c>
      <c r="L7" s="120">
        <f>276055.32+16218.92+55903.11+321978.73+40.74</f>
        <v>670196.81999999995</v>
      </c>
      <c r="M7" s="120">
        <f>605406.08+516680.45+65058.18+1447.53+449189.73+11630103.67+1313.47</f>
        <v>13269199.110000001</v>
      </c>
      <c r="N7" s="120">
        <f>720395.54+558909.45+18742.75+13942.02+604168.5+11353139.84+11146.39</f>
        <v>13280444.49</v>
      </c>
      <c r="O7" s="120">
        <f>613831.94+28490.03+84450.33+724622.78+1650550.95+11606959.87+23843.6</f>
        <v>14732749.499999998</v>
      </c>
      <c r="P7" s="120">
        <f>426654.63+11866.9+969012.92+608608.91+1741304.34+12200822.67+21601.69</f>
        <v>15979872.060000001</v>
      </c>
      <c r="Q7" s="120">
        <f>495766.78+475824.26+910047.74+15551.83+1796029+12129649.66+34292.35</f>
        <v>15857161.619999999</v>
      </c>
      <c r="R7" s="120">
        <f>545417.77+556594.46+849203.64+19636.17+1723006.55+11064600.84+40915.31</f>
        <v>14799374.74</v>
      </c>
      <c r="S7" s="120">
        <f>776424.66+537226.48+863516.09+6420.76+1774006.93+9899260.97+42817.3</f>
        <v>13899673.190000001</v>
      </c>
      <c r="U7" s="122"/>
      <c r="V7" s="50"/>
    </row>
    <row r="8" spans="1:22" ht="18.75" customHeight="1">
      <c r="A8" s="96" t="s">
        <v>89</v>
      </c>
      <c r="B8" s="103" t="s">
        <v>160</v>
      </c>
      <c r="C8" s="120">
        <v>756582</v>
      </c>
      <c r="D8" s="27">
        <v>1143721</v>
      </c>
      <c r="E8" s="27">
        <v>1186909</v>
      </c>
      <c r="F8" s="27">
        <v>1340338</v>
      </c>
      <c r="G8" s="27">
        <v>1302069</v>
      </c>
      <c r="H8" s="27">
        <v>1386382</v>
      </c>
      <c r="I8" s="27">
        <v>1333505</v>
      </c>
      <c r="J8" s="27">
        <v>1322022</v>
      </c>
      <c r="K8" s="27">
        <v>1295839</v>
      </c>
      <c r="L8" s="27">
        <v>1349640</v>
      </c>
      <c r="M8" s="27">
        <v>1346063</v>
      </c>
      <c r="N8" s="27">
        <v>1333080</v>
      </c>
      <c r="O8" s="27">
        <v>1643673.59</v>
      </c>
      <c r="P8" s="27">
        <v>1206401</v>
      </c>
      <c r="Q8" s="27">
        <v>1209692.54</v>
      </c>
      <c r="R8" s="27">
        <v>1192610.8999999999</v>
      </c>
      <c r="S8" s="27">
        <v>1045226.77</v>
      </c>
      <c r="T8" s="122"/>
      <c r="U8" s="122"/>
      <c r="V8" s="50"/>
    </row>
    <row r="9" spans="1:22" s="50" customFormat="1" ht="38.25" customHeight="1">
      <c r="A9" s="96" t="s">
        <v>100</v>
      </c>
      <c r="B9" s="103" t="s">
        <v>87</v>
      </c>
      <c r="C9" s="120">
        <f>C6-C7</f>
        <v>10508991.199999999</v>
      </c>
      <c r="D9" s="120">
        <f t="shared" ref="D9:R9" si="0">D6-D7</f>
        <v>9270917.1899999995</v>
      </c>
      <c r="E9" s="120">
        <f t="shared" si="0"/>
        <v>8714345.5</v>
      </c>
      <c r="F9" s="120">
        <f t="shared" si="0"/>
        <v>9598135.6600000001</v>
      </c>
      <c r="G9" s="120">
        <f t="shared" si="0"/>
        <v>9855486.6500000004</v>
      </c>
      <c r="H9" s="120">
        <f t="shared" si="0"/>
        <v>10199860.960000001</v>
      </c>
      <c r="I9" s="120">
        <f t="shared" si="0"/>
        <v>10453294.710000001</v>
      </c>
      <c r="J9" s="120">
        <f t="shared" si="0"/>
        <v>11017507.130000001</v>
      </c>
      <c r="K9" s="120">
        <f t="shared" si="0"/>
        <v>10129216.27</v>
      </c>
      <c r="L9" s="120">
        <f t="shared" si="0"/>
        <v>11120940.18</v>
      </c>
      <c r="M9" s="120">
        <f t="shared" si="0"/>
        <v>12943798.889999999</v>
      </c>
      <c r="N9" s="120">
        <f t="shared" si="0"/>
        <v>13535968.51</v>
      </c>
      <c r="O9" s="120">
        <f t="shared" si="0"/>
        <v>15313309.500000002</v>
      </c>
      <c r="P9" s="120">
        <f t="shared" si="0"/>
        <v>12165848.939999999</v>
      </c>
      <c r="Q9" s="120">
        <f t="shared" si="0"/>
        <v>13979119.380000001</v>
      </c>
      <c r="R9" s="120">
        <f t="shared" si="0"/>
        <v>14635746.26</v>
      </c>
      <c r="S9" s="120">
        <f>S6-S7</f>
        <v>22401785.809999999</v>
      </c>
      <c r="T9" s="123"/>
    </row>
    <row r="10" spans="1:22">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c r="V10" s="50"/>
    </row>
    <row r="11" spans="1:22" ht="18.75" customHeight="1">
      <c r="A11" s="93">
        <v>3</v>
      </c>
      <c r="B11" s="97" t="s">
        <v>58</v>
      </c>
      <c r="C11" s="27">
        <v>0</v>
      </c>
      <c r="D11" s="27">
        <v>0</v>
      </c>
      <c r="E11" s="27">
        <v>0</v>
      </c>
      <c r="F11" s="27">
        <v>0</v>
      </c>
      <c r="G11" s="27">
        <v>0</v>
      </c>
      <c r="H11" s="27">
        <v>0</v>
      </c>
      <c r="I11" s="27">
        <v>0</v>
      </c>
      <c r="J11" s="27">
        <v>0</v>
      </c>
      <c r="K11" s="27">
        <v>0</v>
      </c>
      <c r="L11" s="27">
        <v>30</v>
      </c>
      <c r="M11" s="27">
        <v>0</v>
      </c>
      <c r="N11" s="27">
        <v>0</v>
      </c>
      <c r="O11" s="27">
        <v>0</v>
      </c>
      <c r="P11" s="27">
        <v>0</v>
      </c>
      <c r="Q11" s="27">
        <v>200898</v>
      </c>
      <c r="R11" s="27">
        <v>269378</v>
      </c>
      <c r="S11" s="27">
        <v>196077</v>
      </c>
      <c r="V11" s="50"/>
    </row>
    <row r="12" spans="1:22" ht="18.75" customHeight="1">
      <c r="A12" s="94" t="s">
        <v>3</v>
      </c>
      <c r="B12" s="102" t="s">
        <v>5</v>
      </c>
      <c r="C12" s="48"/>
      <c r="D12" s="48"/>
      <c r="E12" s="48"/>
      <c r="F12" s="48"/>
      <c r="G12" s="48"/>
      <c r="H12" s="48"/>
      <c r="I12" s="48"/>
      <c r="J12" s="48"/>
      <c r="K12" s="48"/>
      <c r="L12" s="48"/>
      <c r="M12" s="48"/>
      <c r="N12" s="48"/>
      <c r="O12" s="48"/>
      <c r="P12" s="48"/>
      <c r="Q12" s="48"/>
      <c r="R12" s="48"/>
      <c r="S12" s="48"/>
      <c r="V12" s="50"/>
    </row>
    <row r="13" spans="1:22" ht="18.75" customHeight="1">
      <c r="A13" s="93">
        <v>1</v>
      </c>
      <c r="B13" s="97" t="s">
        <v>37</v>
      </c>
      <c r="C13" s="120">
        <f>8246888-306925.62-2100995.88-657568.15</f>
        <v>5181398.3499999996</v>
      </c>
      <c r="D13" s="120">
        <f>8002232-270362.85-2781269.6-605266.84</f>
        <v>4345332.7100000009</v>
      </c>
      <c r="E13" s="120">
        <f>8940581-272624.81-2997805.55-514137.47</f>
        <v>5156013.17</v>
      </c>
      <c r="F13" s="120">
        <f>8119543-255123.03-4906105.38-349474.16</f>
        <v>2608840.4299999997</v>
      </c>
      <c r="G13" s="120">
        <f>9401774-192608.19-6004516.73-443795.93</f>
        <v>2760853.15</v>
      </c>
      <c r="H13" s="120">
        <f>10122288-92355.66-6947144.75-476260.1</f>
        <v>2606527.4899999998</v>
      </c>
      <c r="I13" s="120">
        <f>12444242-111536.09-149110.47-7553777.54-1037758.92</f>
        <v>3592058.9799999995</v>
      </c>
      <c r="J13" s="120">
        <f>13980854-195471.51-331192.62-293475.33-8210309.84-1068811.03</f>
        <v>3881593.6700000009</v>
      </c>
      <c r="K13" s="120">
        <f>15285080-240429.39-341348.62-377418.82-15734.61-9314863.46-936911.97</f>
        <v>4058373.13</v>
      </c>
      <c r="L13" s="120">
        <f>19669998-300543.31-350537.72+22089.5-16750.4-12879946.16-682691.46-11596.19</f>
        <v>5450022.2600000035</v>
      </c>
      <c r="M13" s="120">
        <f>21860199-657348.66-811458.66-13346-95631.12-853-642894.7-12983169.77+11555.45</f>
        <v>6667052.54</v>
      </c>
      <c r="N13" s="120">
        <f>20852341-908418.03-578375.9-3996.48-15541.8-515009.89-11802020.01-1197.79</f>
        <v>7027781.0999999987</v>
      </c>
      <c r="O13" s="120">
        <f>22895611-431962.97-546824.85-90662.1-27483.64-1554954.65-12357424-11036.75</f>
        <v>7875262.0399999991</v>
      </c>
      <c r="P13" s="120">
        <f>22888192-699767.38-462720.77-989804.35-12144.7-1597228.32-12309278.56-20388.29</f>
        <v>6796859.6299999999</v>
      </c>
      <c r="Q13" s="120">
        <f>24007703.37-513396.16-542046.1-1024456.09-17531.19-1919344.98-12954206.24-33379.89</f>
        <v>7003342.7199999979</v>
      </c>
      <c r="R13" s="120">
        <f>23674735.88-551884.92-610315.93-842692.6-20194.07-1725719.39-11698344.42-33924</f>
        <v>8191660.5499999952</v>
      </c>
      <c r="S13" s="120">
        <f>31032924.76-787062.75-562574.41-848884.27-4896.3-1665367.98-10468218.51-64219.95</f>
        <v>16631700.590000002</v>
      </c>
      <c r="V13" s="50"/>
    </row>
    <row r="14" spans="1:22" ht="30">
      <c r="A14" s="96" t="s">
        <v>75</v>
      </c>
      <c r="B14" s="97" t="s">
        <v>80</v>
      </c>
      <c r="C14" s="120">
        <v>2075132.07</v>
      </c>
      <c r="D14" s="120">
        <v>2036422.15</v>
      </c>
      <c r="E14" s="120">
        <v>2073733.56</v>
      </c>
      <c r="F14" s="120">
        <v>2189624.87</v>
      </c>
      <c r="G14" s="120">
        <v>2250200.91</v>
      </c>
      <c r="H14" s="120">
        <v>2477605.36</v>
      </c>
      <c r="I14" s="120">
        <v>2860539.14</v>
      </c>
      <c r="J14" s="120">
        <v>3129664.17</v>
      </c>
      <c r="K14" s="120">
        <v>3259757.74</v>
      </c>
      <c r="L14" s="120">
        <v>3554668.29</v>
      </c>
      <c r="M14" s="120">
        <v>4071255.89</v>
      </c>
      <c r="N14" s="120">
        <v>5425852.1299999999</v>
      </c>
      <c r="O14" s="120">
        <v>4699598.17</v>
      </c>
      <c r="P14" s="120">
        <v>4098735.24</v>
      </c>
      <c r="Q14" s="120">
        <v>4341718.55</v>
      </c>
      <c r="R14" s="120">
        <v>4364484.76</v>
      </c>
      <c r="S14" s="120">
        <v>4350165.5199999996</v>
      </c>
      <c r="V14" s="50"/>
    </row>
    <row r="15" spans="1:22" ht="18.75" customHeight="1">
      <c r="A15" s="96" t="s">
        <v>89</v>
      </c>
      <c r="B15" s="97" t="s">
        <v>90</v>
      </c>
      <c r="C15" s="120">
        <v>786607</v>
      </c>
      <c r="D15" s="120">
        <v>692711</v>
      </c>
      <c r="E15" s="120">
        <v>624981</v>
      </c>
      <c r="F15" s="120">
        <v>618291</v>
      </c>
      <c r="G15" s="120">
        <v>645206</v>
      </c>
      <c r="H15" s="120">
        <v>616208</v>
      </c>
      <c r="I15" s="120">
        <v>633143</v>
      </c>
      <c r="J15" s="120">
        <v>654810</v>
      </c>
      <c r="K15" s="120">
        <v>589720</v>
      </c>
      <c r="L15" s="120">
        <v>612738</v>
      </c>
      <c r="M15" s="120">
        <v>725839</v>
      </c>
      <c r="N15" s="120">
        <v>332653</v>
      </c>
      <c r="O15" s="120">
        <f>3115.8+778698.36-190451.68-0.48</f>
        <v>591362</v>
      </c>
      <c r="P15" s="120">
        <f>1901.52+427515.3+0.18</f>
        <v>429417</v>
      </c>
      <c r="Q15" s="120">
        <f>2396.94+780346.8+0.26</f>
        <v>782744</v>
      </c>
      <c r="R15" s="120">
        <f>3249.77+592468.94+0.29</f>
        <v>595719</v>
      </c>
      <c r="S15" s="120">
        <f>1799.65+590320</f>
        <v>592119.65</v>
      </c>
      <c r="V15" s="50"/>
    </row>
    <row r="16" spans="1:22" ht="18.75" customHeight="1">
      <c r="A16" s="94" t="s">
        <v>4</v>
      </c>
      <c r="B16" s="102" t="s">
        <v>32</v>
      </c>
      <c r="C16" s="48"/>
      <c r="D16" s="48"/>
      <c r="E16" s="48"/>
      <c r="F16" s="48"/>
      <c r="G16" s="48"/>
      <c r="H16" s="48"/>
      <c r="I16" s="48"/>
      <c r="J16" s="48"/>
      <c r="K16" s="48"/>
      <c r="L16" s="48"/>
      <c r="M16" s="48"/>
      <c r="N16" s="48"/>
      <c r="O16" s="48"/>
      <c r="P16" s="48"/>
      <c r="Q16" s="48"/>
      <c r="R16" s="48"/>
      <c r="S16" s="48"/>
      <c r="V16" s="50"/>
    </row>
    <row r="17" spans="1:22" ht="18.75" customHeight="1">
      <c r="A17" s="93">
        <v>1</v>
      </c>
      <c r="B17" s="97" t="s">
        <v>165</v>
      </c>
      <c r="C17" s="27">
        <v>113197</v>
      </c>
      <c r="D17" s="27">
        <v>125395</v>
      </c>
      <c r="E17" s="27">
        <v>128801</v>
      </c>
      <c r="F17" s="27">
        <v>132160</v>
      </c>
      <c r="G17" s="27">
        <v>193008</v>
      </c>
      <c r="H17" s="27">
        <v>216045</v>
      </c>
      <c r="I17" s="27">
        <v>217803</v>
      </c>
      <c r="J17" s="27">
        <v>206072</v>
      </c>
      <c r="K17" s="27">
        <v>254600</v>
      </c>
      <c r="L17" s="27">
        <v>307020</v>
      </c>
      <c r="M17" s="27">
        <v>271301</v>
      </c>
      <c r="N17" s="27">
        <v>234772</v>
      </c>
      <c r="O17" s="27">
        <v>244044</v>
      </c>
      <c r="P17" s="27">
        <v>258727</v>
      </c>
      <c r="Q17" s="27">
        <v>1435480</v>
      </c>
      <c r="R17" s="27">
        <v>1622298</v>
      </c>
      <c r="S17" s="27">
        <v>1673133</v>
      </c>
      <c r="V17" s="50"/>
    </row>
    <row r="18" spans="1:22" ht="18.75" customHeight="1">
      <c r="A18" s="98">
        <v>2</v>
      </c>
      <c r="B18" s="97" t="s">
        <v>38</v>
      </c>
      <c r="C18" s="131">
        <f>5952802-2075132.07</f>
        <v>3877669.9299999997</v>
      </c>
      <c r="D18" s="131">
        <f>5991732-2036422.15</f>
        <v>3955309.85</v>
      </c>
      <c r="E18" s="131">
        <f>5141251-2073733.56</f>
        <v>3067517.44</v>
      </c>
      <c r="F18" s="131">
        <f>6518019-2189624.87</f>
        <v>4328394.13</v>
      </c>
      <c r="G18" s="131">
        <f>6953793-2250200.91</f>
        <v>4703592.09</v>
      </c>
      <c r="H18" s="131">
        <f>7144146-2477605.36</f>
        <v>4666540.6400000006</v>
      </c>
      <c r="I18" s="131">
        <f>7331617-2860539.14</f>
        <v>4471077.8599999994</v>
      </c>
      <c r="J18" s="131">
        <f>7806810-3129664.17</f>
        <v>4677145.83</v>
      </c>
      <c r="K18" s="131">
        <f>7426788-3259757.74</f>
        <v>4167030.26</v>
      </c>
      <c r="L18" s="131">
        <f>7936290-3554668.29</f>
        <v>4381621.71</v>
      </c>
      <c r="M18" s="131">
        <f>6049886</f>
        <v>6049886</v>
      </c>
      <c r="N18" s="131">
        <f>5503423</f>
        <v>5503423</v>
      </c>
      <c r="O18" s="131">
        <f>5689036</f>
        <v>5689036</v>
      </c>
      <c r="P18" s="131">
        <f>5075049</f>
        <v>5075049</v>
      </c>
      <c r="Q18" s="131">
        <f>3093456</f>
        <v>3093456</v>
      </c>
      <c r="R18" s="120">
        <f>2686329</f>
        <v>2686329</v>
      </c>
      <c r="S18" s="120">
        <f>2652635.69</f>
        <v>2652635.69</v>
      </c>
      <c r="V18" s="50"/>
    </row>
    <row r="19" spans="1:22" ht="18.75" customHeight="1">
      <c r="A19" s="96" t="s">
        <v>97</v>
      </c>
      <c r="B19" s="97" t="s">
        <v>39</v>
      </c>
      <c r="C19" s="120">
        <v>2266264</v>
      </c>
      <c r="D19" s="120">
        <v>2266264</v>
      </c>
      <c r="E19" s="120">
        <v>1406492</v>
      </c>
      <c r="F19" s="120">
        <v>2321503</v>
      </c>
      <c r="G19" s="120">
        <v>2169470</v>
      </c>
      <c r="H19" s="120">
        <v>2169470</v>
      </c>
      <c r="I19" s="120">
        <v>2033094</v>
      </c>
      <c r="J19" s="120">
        <v>2534187</v>
      </c>
      <c r="K19" s="120">
        <v>2029075</v>
      </c>
      <c r="L19" s="120">
        <v>2162176</v>
      </c>
      <c r="M19" s="120">
        <v>2385073</v>
      </c>
      <c r="N19" s="120">
        <v>2030035</v>
      </c>
      <c r="O19" s="120">
        <v>2154259.5499999998</v>
      </c>
      <c r="P19" s="120">
        <v>1609472.18</v>
      </c>
      <c r="Q19" s="120">
        <v>20027.060000000001</v>
      </c>
      <c r="R19" s="120">
        <v>0</v>
      </c>
      <c r="S19" s="120">
        <v>0</v>
      </c>
      <c r="V19" s="50"/>
    </row>
    <row r="20" spans="1:22" ht="30">
      <c r="A20" s="96" t="s">
        <v>98</v>
      </c>
      <c r="B20" s="97" t="s">
        <v>79</v>
      </c>
      <c r="C20" s="120">
        <v>0</v>
      </c>
      <c r="D20" s="120">
        <v>0</v>
      </c>
      <c r="E20" s="120">
        <v>0</v>
      </c>
      <c r="F20" s="120">
        <v>0</v>
      </c>
      <c r="G20" s="120">
        <v>0</v>
      </c>
      <c r="H20" s="120">
        <v>0</v>
      </c>
      <c r="I20" s="120">
        <v>0</v>
      </c>
      <c r="J20" s="120">
        <v>0</v>
      </c>
      <c r="K20" s="120">
        <v>0</v>
      </c>
      <c r="L20" s="120">
        <v>0</v>
      </c>
      <c r="M20" s="120">
        <v>0</v>
      </c>
      <c r="N20" s="120">
        <v>0</v>
      </c>
      <c r="O20" s="120">
        <v>0</v>
      </c>
      <c r="P20" s="120">
        <v>0</v>
      </c>
      <c r="Q20" s="120">
        <v>0</v>
      </c>
      <c r="R20" s="120">
        <v>0</v>
      </c>
      <c r="S20" s="120">
        <v>0</v>
      </c>
      <c r="V20" s="50"/>
    </row>
    <row r="21" spans="1:22" ht="18.75" customHeight="1">
      <c r="A21" s="93">
        <v>3</v>
      </c>
      <c r="B21" s="97" t="s">
        <v>40</v>
      </c>
      <c r="C21" s="120">
        <v>1801777</v>
      </c>
      <c r="D21" s="120">
        <v>1857882</v>
      </c>
      <c r="E21" s="120">
        <v>4859223</v>
      </c>
      <c r="F21" s="120">
        <v>1828042</v>
      </c>
      <c r="G21" s="120">
        <v>1749177</v>
      </c>
      <c r="H21" s="120">
        <v>1514214</v>
      </c>
      <c r="I21" s="120">
        <v>1419508</v>
      </c>
      <c r="J21" s="120">
        <v>1863033</v>
      </c>
      <c r="K21" s="27">
        <v>2659099</v>
      </c>
      <c r="L21" s="27">
        <v>2217805</v>
      </c>
      <c r="M21" s="27">
        <f>2279441-1362974</f>
        <v>916467</v>
      </c>
      <c r="N21" s="27">
        <v>162663</v>
      </c>
      <c r="O21" s="27">
        <v>258973</v>
      </c>
      <c r="P21" s="27">
        <v>232646</v>
      </c>
      <c r="Q21" s="27">
        <v>821345</v>
      </c>
      <c r="R21" s="27">
        <v>371590</v>
      </c>
      <c r="S21" s="27">
        <v>425469</v>
      </c>
      <c r="V21" s="50"/>
    </row>
    <row r="22" spans="1:22" ht="18.75" customHeight="1">
      <c r="A22" s="96" t="s">
        <v>99</v>
      </c>
      <c r="B22" s="97" t="s">
        <v>57</v>
      </c>
      <c r="C22" s="120">
        <v>1166986.6299999999</v>
      </c>
      <c r="D22" s="120">
        <v>1100821</v>
      </c>
      <c r="E22" s="120">
        <v>1264436</v>
      </c>
      <c r="F22" s="120">
        <v>1398995</v>
      </c>
      <c r="G22" s="120">
        <v>1371929</v>
      </c>
      <c r="H22" s="120">
        <v>1439743</v>
      </c>
      <c r="I22" s="120">
        <v>1291223</v>
      </c>
      <c r="J22" s="120">
        <v>1283505</v>
      </c>
      <c r="K22" s="27">
        <v>1341600</v>
      </c>
      <c r="L22" s="27">
        <v>1237000</v>
      </c>
      <c r="M22" s="27">
        <v>0</v>
      </c>
      <c r="N22" s="27">
        <v>0</v>
      </c>
      <c r="O22" s="27">
        <v>0</v>
      </c>
      <c r="P22" s="27">
        <v>0</v>
      </c>
      <c r="Q22" s="27">
        <v>0</v>
      </c>
      <c r="R22" s="27">
        <v>0</v>
      </c>
      <c r="S22" s="27">
        <v>0</v>
      </c>
      <c r="V22" s="50"/>
    </row>
    <row r="23" spans="1:22" ht="18.75" customHeight="1">
      <c r="A23" s="96" t="s">
        <v>103</v>
      </c>
      <c r="B23" s="97" t="s">
        <v>104</v>
      </c>
      <c r="C23" s="120">
        <v>0</v>
      </c>
      <c r="D23" s="120">
        <v>0</v>
      </c>
      <c r="E23" s="120">
        <v>0</v>
      </c>
      <c r="F23" s="120">
        <v>0</v>
      </c>
      <c r="G23" s="120">
        <v>0</v>
      </c>
      <c r="H23" s="120">
        <v>0</v>
      </c>
      <c r="I23" s="120">
        <v>0</v>
      </c>
      <c r="J23" s="120">
        <v>0</v>
      </c>
      <c r="K23" s="27">
        <v>0</v>
      </c>
      <c r="L23" s="27">
        <v>0</v>
      </c>
      <c r="M23" s="27">
        <v>0</v>
      </c>
      <c r="N23" s="27">
        <v>0</v>
      </c>
      <c r="O23" s="27">
        <v>0</v>
      </c>
      <c r="P23" s="27">
        <v>0</v>
      </c>
      <c r="Q23" s="27">
        <v>0</v>
      </c>
      <c r="R23" s="27">
        <v>0</v>
      </c>
      <c r="S23" s="27">
        <v>0</v>
      </c>
      <c r="V23" s="50"/>
    </row>
    <row r="24" spans="1:22" ht="30">
      <c r="A24" s="93">
        <v>4</v>
      </c>
      <c r="B24" s="97" t="s">
        <v>41</v>
      </c>
      <c r="C24" s="120">
        <v>0</v>
      </c>
      <c r="D24" s="120">
        <v>0</v>
      </c>
      <c r="E24" s="120">
        <v>0</v>
      </c>
      <c r="F24" s="120">
        <v>0</v>
      </c>
      <c r="G24" s="120">
        <v>0</v>
      </c>
      <c r="H24" s="120">
        <v>0</v>
      </c>
      <c r="I24" s="120">
        <v>0</v>
      </c>
      <c r="J24" s="120">
        <v>0</v>
      </c>
      <c r="K24" s="27">
        <v>0</v>
      </c>
      <c r="L24" s="27">
        <v>213</v>
      </c>
      <c r="M24" s="27">
        <v>213</v>
      </c>
      <c r="N24" s="27">
        <v>239</v>
      </c>
      <c r="O24" s="27">
        <v>26</v>
      </c>
      <c r="P24" s="27">
        <v>69</v>
      </c>
      <c r="Q24" s="27">
        <v>1113973</v>
      </c>
      <c r="R24" s="27">
        <v>1127881</v>
      </c>
      <c r="S24" s="27">
        <v>1132591</v>
      </c>
      <c r="V24" s="50"/>
    </row>
    <row r="25" spans="1:22" ht="18.75" customHeight="1">
      <c r="A25" s="93">
        <v>5</v>
      </c>
      <c r="B25" s="97" t="s">
        <v>42</v>
      </c>
      <c r="C25" s="120">
        <v>18027</v>
      </c>
      <c r="D25" s="120">
        <v>28317</v>
      </c>
      <c r="E25" s="120">
        <v>10367</v>
      </c>
      <c r="F25" s="120">
        <v>31981</v>
      </c>
      <c r="G25" s="120">
        <v>69621</v>
      </c>
      <c r="H25" s="120">
        <v>48935</v>
      </c>
      <c r="I25" s="120">
        <v>44641</v>
      </c>
      <c r="J25" s="120">
        <v>27354</v>
      </c>
      <c r="K25" s="27">
        <v>14051</v>
      </c>
      <c r="L25" s="27">
        <v>1327</v>
      </c>
      <c r="M25" s="27">
        <v>1027</v>
      </c>
      <c r="N25" s="27">
        <v>0</v>
      </c>
      <c r="O25" s="27">
        <v>0</v>
      </c>
      <c r="P25" s="27">
        <v>0</v>
      </c>
      <c r="Q25" s="27">
        <v>0</v>
      </c>
      <c r="R25" s="27">
        <v>0</v>
      </c>
      <c r="S25" s="27">
        <v>0</v>
      </c>
      <c r="V25" s="50"/>
    </row>
    <row r="26" spans="1:22" ht="18.75" customHeight="1">
      <c r="A26" s="93">
        <v>6</v>
      </c>
      <c r="B26" s="97" t="s">
        <v>43</v>
      </c>
      <c r="C26" s="120">
        <v>0</v>
      </c>
      <c r="D26" s="120">
        <v>0</v>
      </c>
      <c r="E26" s="120">
        <v>0</v>
      </c>
      <c r="F26" s="120">
        <v>0</v>
      </c>
      <c r="G26" s="120">
        <v>0</v>
      </c>
      <c r="H26" s="120">
        <v>0</v>
      </c>
      <c r="I26" s="120">
        <v>23</v>
      </c>
      <c r="J26" s="120">
        <v>23</v>
      </c>
      <c r="K26" s="27">
        <v>27</v>
      </c>
      <c r="L26" s="27">
        <v>76678</v>
      </c>
      <c r="M26" s="120">
        <v>0</v>
      </c>
      <c r="N26" s="27">
        <v>59</v>
      </c>
      <c r="O26" s="27">
        <v>58</v>
      </c>
      <c r="P26" s="27">
        <v>68</v>
      </c>
      <c r="Q26" s="27">
        <v>49236</v>
      </c>
      <c r="R26" s="27">
        <v>40736</v>
      </c>
      <c r="S26" s="27">
        <v>44046</v>
      </c>
      <c r="V26" s="50"/>
    </row>
    <row r="27" spans="1:22" s="50" customFormat="1" ht="18.75" customHeight="1">
      <c r="A27" s="93">
        <v>7</v>
      </c>
      <c r="B27" s="97" t="s">
        <v>60</v>
      </c>
      <c r="C27" s="120">
        <f>4797638-1234068.75-730749.12</f>
        <v>2832820.13</v>
      </c>
      <c r="D27" s="120">
        <f>5382811-2030747.85-648475.11</f>
        <v>2703588.04</v>
      </c>
      <c r="E27" s="120">
        <f>5848426-2257012.28-481502.34</f>
        <v>3109911.3800000004</v>
      </c>
      <c r="F27" s="120">
        <f>5023155-4030648.37-399585.25</f>
        <v>592921.37999999989</v>
      </c>
      <c r="G27" s="120">
        <f>6308567-5092856.32-372790.15</f>
        <v>842920.52999999968</v>
      </c>
      <c r="H27" s="120">
        <f>6680768-5959660-519818.79</f>
        <v>201289.21000000002</v>
      </c>
      <c r="I27" s="120">
        <f>8550396-6893282.23-991583.35</f>
        <v>665530.41999999958</v>
      </c>
      <c r="J27" s="120">
        <f>9010797-7447146.97-1332794.75</f>
        <v>230855.28000000026</v>
      </c>
      <c r="K27" s="120">
        <f>11234331-8534183.9-966084.97</f>
        <v>1734062.1299999997</v>
      </c>
      <c r="L27" s="120">
        <f>13671391-11860934.8-449342.84</f>
        <v>1361113.3599999992</v>
      </c>
      <c r="M27" s="120">
        <f>657189-87051.98</f>
        <v>570137.02</v>
      </c>
      <c r="N27" s="120">
        <v>270432</v>
      </c>
      <c r="O27" s="120">
        <f>73021</f>
        <v>73021</v>
      </c>
      <c r="P27" s="120">
        <v>20919</v>
      </c>
      <c r="Q27" s="120">
        <v>100427</v>
      </c>
      <c r="R27" s="120">
        <v>114892</v>
      </c>
      <c r="S27" s="120">
        <v>351075</v>
      </c>
    </row>
    <row r="28" spans="1:22" ht="18.75" customHeight="1">
      <c r="A28" s="99" t="s">
        <v>105</v>
      </c>
      <c r="B28" s="104" t="s">
        <v>166</v>
      </c>
      <c r="C28" s="120">
        <v>0</v>
      </c>
      <c r="D28" s="120">
        <v>0</v>
      </c>
      <c r="E28" s="120">
        <v>0</v>
      </c>
      <c r="F28" s="120">
        <v>0</v>
      </c>
      <c r="G28" s="120">
        <v>0</v>
      </c>
      <c r="H28" s="120">
        <v>0</v>
      </c>
      <c r="I28" s="120">
        <v>0</v>
      </c>
      <c r="J28" s="120">
        <v>0</v>
      </c>
      <c r="K28" s="27">
        <v>0</v>
      </c>
      <c r="L28" s="27">
        <v>0</v>
      </c>
      <c r="M28" s="27">
        <v>0</v>
      </c>
      <c r="N28" s="27">
        <v>0</v>
      </c>
      <c r="O28" s="27">
        <v>0</v>
      </c>
      <c r="P28" s="27">
        <v>0</v>
      </c>
      <c r="Q28" s="27">
        <v>0</v>
      </c>
      <c r="R28" s="27">
        <v>0</v>
      </c>
      <c r="S28" s="27">
        <v>0</v>
      </c>
    </row>
    <row r="29" spans="1:22"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22" ht="18.75" customHeight="1">
      <c r="A30" s="85" t="s">
        <v>21</v>
      </c>
      <c r="B30" s="101" t="s">
        <v>73</v>
      </c>
      <c r="C30" s="48"/>
      <c r="D30" s="48"/>
      <c r="E30" s="48"/>
      <c r="F30" s="48"/>
      <c r="G30" s="48"/>
      <c r="H30" s="48"/>
      <c r="I30" s="48"/>
      <c r="J30" s="48"/>
      <c r="K30" s="48"/>
      <c r="L30" s="48"/>
      <c r="M30" s="48"/>
      <c r="N30" s="48"/>
      <c r="O30" s="48"/>
      <c r="P30" s="48"/>
      <c r="Q30" s="48"/>
      <c r="R30" s="48"/>
      <c r="S30" s="48"/>
    </row>
    <row r="31" spans="1:22" s="50" customFormat="1" ht="18.75" customHeight="1">
      <c r="A31" s="49">
        <v>1</v>
      </c>
      <c r="B31" s="106" t="s">
        <v>167</v>
      </c>
      <c r="C31" s="27">
        <v>16667</v>
      </c>
      <c r="D31" s="27">
        <v>16667</v>
      </c>
      <c r="E31" s="27">
        <v>16667</v>
      </c>
      <c r="F31" s="27">
        <v>16667</v>
      </c>
      <c r="G31" s="27">
        <v>16667</v>
      </c>
      <c r="H31" s="27">
        <f>16667+43508</f>
        <v>60175</v>
      </c>
      <c r="I31" s="27">
        <v>60175</v>
      </c>
      <c r="J31" s="27">
        <v>60175</v>
      </c>
      <c r="K31" s="27">
        <v>60175</v>
      </c>
      <c r="L31" s="27">
        <v>83967</v>
      </c>
      <c r="M31" s="27">
        <v>60175</v>
      </c>
      <c r="N31" s="27">
        <v>292392</v>
      </c>
      <c r="O31" s="27">
        <v>1932162</v>
      </c>
      <c r="P31" s="27">
        <v>5352212</v>
      </c>
      <c r="Q31" s="27">
        <v>6456018</v>
      </c>
      <c r="R31" s="27">
        <v>6435524</v>
      </c>
      <c r="S31" s="27">
        <v>6456018</v>
      </c>
    </row>
    <row r="32" spans="1:22" s="50" customFormat="1" ht="18.75" customHeight="1">
      <c r="A32" s="66" t="s">
        <v>75</v>
      </c>
      <c r="B32" s="106" t="s">
        <v>168</v>
      </c>
      <c r="C32" s="27">
        <v>16667</v>
      </c>
      <c r="D32" s="27">
        <v>16667</v>
      </c>
      <c r="E32" s="27">
        <v>16667</v>
      </c>
      <c r="F32" s="27">
        <v>16667</v>
      </c>
      <c r="G32" s="27">
        <v>16667</v>
      </c>
      <c r="H32" s="27">
        <v>16667</v>
      </c>
      <c r="I32" s="27">
        <v>16667</v>
      </c>
      <c r="J32" s="27">
        <v>16667</v>
      </c>
      <c r="K32" s="120">
        <v>16667</v>
      </c>
      <c r="L32" s="120">
        <v>16667</v>
      </c>
      <c r="M32" s="27">
        <v>16667</v>
      </c>
      <c r="N32" s="27">
        <v>16667</v>
      </c>
      <c r="O32" s="27">
        <v>16667</v>
      </c>
      <c r="P32" s="27">
        <v>16667</v>
      </c>
      <c r="Q32" s="27">
        <v>683367</v>
      </c>
      <c r="R32" s="27">
        <v>683367</v>
      </c>
      <c r="S32" s="27">
        <v>683367</v>
      </c>
    </row>
    <row r="33" spans="1:19" s="50" customFormat="1" ht="18.75" customHeight="1">
      <c r="A33" s="66" t="s">
        <v>89</v>
      </c>
      <c r="B33" s="106" t="s">
        <v>169</v>
      </c>
      <c r="C33" s="27">
        <v>0</v>
      </c>
      <c r="D33" s="27">
        <v>0</v>
      </c>
      <c r="E33" s="27">
        <v>0</v>
      </c>
      <c r="F33" s="27">
        <v>0</v>
      </c>
      <c r="G33" s="27">
        <v>0</v>
      </c>
      <c r="H33" s="27">
        <v>0</v>
      </c>
      <c r="I33" s="27">
        <v>0</v>
      </c>
      <c r="J33" s="27">
        <v>0</v>
      </c>
      <c r="K33" s="27">
        <v>0</v>
      </c>
      <c r="L33" s="120">
        <v>0</v>
      </c>
      <c r="M33" s="27">
        <v>0</v>
      </c>
      <c r="N33" s="27">
        <v>0</v>
      </c>
      <c r="O33" s="27">
        <v>0</v>
      </c>
      <c r="P33" s="27">
        <v>5179143</v>
      </c>
      <c r="Q33" s="27">
        <v>5179143</v>
      </c>
      <c r="R33" s="27">
        <v>5158649</v>
      </c>
      <c r="S33" s="27">
        <v>5179143</v>
      </c>
    </row>
    <row r="34" spans="1:19" s="50" customFormat="1" ht="18.75" customHeight="1">
      <c r="A34" s="66" t="s">
        <v>100</v>
      </c>
      <c r="B34" s="106" t="s">
        <v>170</v>
      </c>
      <c r="C34" s="27">
        <v>0</v>
      </c>
      <c r="D34" s="27">
        <v>0</v>
      </c>
      <c r="E34" s="27">
        <v>0</v>
      </c>
      <c r="F34" s="27">
        <v>0</v>
      </c>
      <c r="G34" s="27">
        <v>0</v>
      </c>
      <c r="H34" s="27">
        <v>43508</v>
      </c>
      <c r="I34" s="27">
        <v>43508</v>
      </c>
      <c r="J34" s="27">
        <v>43508</v>
      </c>
      <c r="K34" s="27">
        <v>43508</v>
      </c>
      <c r="L34" s="120">
        <v>43508</v>
      </c>
      <c r="M34" s="27">
        <v>43508</v>
      </c>
      <c r="N34" s="27">
        <v>43508</v>
      </c>
      <c r="O34" s="27">
        <v>43508</v>
      </c>
      <c r="P34" s="27">
        <v>43508</v>
      </c>
      <c r="Q34" s="27">
        <v>593508</v>
      </c>
      <c r="R34" s="27">
        <v>593508</v>
      </c>
      <c r="S34" s="27">
        <v>593508</v>
      </c>
    </row>
    <row r="35" spans="1:19" s="50" customFormat="1" ht="18.75" customHeight="1">
      <c r="A35" s="66" t="s">
        <v>101</v>
      </c>
      <c r="B35" s="106" t="s">
        <v>171</v>
      </c>
      <c r="C35" s="27">
        <v>0</v>
      </c>
      <c r="D35" s="27">
        <v>0</v>
      </c>
      <c r="E35" s="27">
        <v>0</v>
      </c>
      <c r="F35" s="27">
        <v>0</v>
      </c>
      <c r="G35" s="27">
        <v>0</v>
      </c>
      <c r="H35" s="27">
        <v>0</v>
      </c>
      <c r="I35" s="27">
        <v>0</v>
      </c>
      <c r="J35" s="27">
        <v>0</v>
      </c>
      <c r="K35" s="27">
        <v>0</v>
      </c>
      <c r="L35" s="120">
        <v>0</v>
      </c>
      <c r="M35" s="27">
        <v>0</v>
      </c>
      <c r="N35" s="27">
        <v>0</v>
      </c>
      <c r="O35" s="27">
        <v>0</v>
      </c>
      <c r="P35" s="27">
        <v>0</v>
      </c>
      <c r="Q35" s="27">
        <v>0</v>
      </c>
      <c r="R35" s="27">
        <v>0</v>
      </c>
      <c r="S35" s="27">
        <v>0</v>
      </c>
    </row>
    <row r="36" spans="1:19" s="50" customFormat="1" ht="18.75" customHeight="1">
      <c r="A36" s="66" t="s">
        <v>102</v>
      </c>
      <c r="B36" s="106" t="s">
        <v>172</v>
      </c>
      <c r="C36" s="27">
        <v>0</v>
      </c>
      <c r="D36" s="27">
        <v>0</v>
      </c>
      <c r="E36" s="27">
        <v>0</v>
      </c>
      <c r="F36" s="27">
        <v>0</v>
      </c>
      <c r="G36" s="27">
        <v>0</v>
      </c>
      <c r="H36" s="27">
        <v>0</v>
      </c>
      <c r="I36" s="27">
        <v>0</v>
      </c>
      <c r="J36" s="27">
        <v>0</v>
      </c>
      <c r="K36" s="27">
        <v>0</v>
      </c>
      <c r="L36" s="120">
        <v>0</v>
      </c>
      <c r="M36" s="27">
        <v>0</v>
      </c>
      <c r="N36" s="27">
        <v>0</v>
      </c>
      <c r="O36" s="27">
        <v>0</v>
      </c>
      <c r="P36" s="27">
        <v>0</v>
      </c>
      <c r="Q36" s="27">
        <v>0</v>
      </c>
      <c r="R36" s="27">
        <v>0</v>
      </c>
      <c r="S36" s="27">
        <v>0</v>
      </c>
    </row>
    <row r="37" spans="1:19" s="50" customFormat="1" ht="18.75" customHeight="1">
      <c r="A37" s="49">
        <v>2</v>
      </c>
      <c r="B37" s="106" t="s">
        <v>173</v>
      </c>
      <c r="C37" s="27">
        <v>635688</v>
      </c>
      <c r="D37" s="27">
        <v>786734</v>
      </c>
      <c r="E37" s="27">
        <v>3861945</v>
      </c>
      <c r="F37" s="27">
        <v>3598985</v>
      </c>
      <c r="G37" s="27">
        <v>2337875</v>
      </c>
      <c r="H37" s="27">
        <v>1178081</v>
      </c>
      <c r="I37" s="27">
        <v>92997</v>
      </c>
      <c r="J37" s="27">
        <v>78477</v>
      </c>
      <c r="K37" s="27">
        <v>861990</v>
      </c>
      <c r="L37" s="27">
        <v>1323523</v>
      </c>
      <c r="M37" s="27">
        <v>960724</v>
      </c>
      <c r="N37" s="27">
        <v>455748</v>
      </c>
      <c r="O37" s="27">
        <v>554633</v>
      </c>
      <c r="P37" s="27">
        <v>1755395</v>
      </c>
      <c r="Q37" s="27">
        <v>2049186</v>
      </c>
      <c r="R37" s="27">
        <v>1734072</v>
      </c>
      <c r="S37" s="27">
        <v>1388694</v>
      </c>
    </row>
    <row r="38" spans="1:19" s="50" customFormat="1" ht="18.75" customHeight="1">
      <c r="A38" s="49">
        <v>3</v>
      </c>
      <c r="B38" s="106" t="s">
        <v>174</v>
      </c>
      <c r="C38" s="27">
        <v>2663060</v>
      </c>
      <c r="D38" s="27">
        <v>2466100</v>
      </c>
      <c r="E38" s="27">
        <v>1869768</v>
      </c>
      <c r="F38" s="27">
        <v>3316323</v>
      </c>
      <c r="G38" s="27">
        <v>3282924</v>
      </c>
      <c r="H38" s="27">
        <v>3191797</v>
      </c>
      <c r="I38" s="27">
        <v>3904668</v>
      </c>
      <c r="J38" s="27">
        <v>3536009</v>
      </c>
      <c r="K38" s="27">
        <v>2930677</v>
      </c>
      <c r="L38" s="27">
        <v>400830</v>
      </c>
      <c r="M38" s="27">
        <v>2917834</v>
      </c>
      <c r="N38" s="27">
        <v>1738569</v>
      </c>
      <c r="O38" s="27">
        <v>727004</v>
      </c>
      <c r="P38" s="27">
        <v>8292549</v>
      </c>
      <c r="Q38" s="27">
        <v>6478782</v>
      </c>
      <c r="R38" s="27">
        <v>7121979</v>
      </c>
      <c r="S38" s="27">
        <v>8217246</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101237</v>
      </c>
      <c r="Q39" s="27">
        <v>49239</v>
      </c>
      <c r="R39" s="27">
        <v>19435</v>
      </c>
      <c r="S39" s="27">
        <v>3108</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t="s">
        <v>219</v>
      </c>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0</v>
      </c>
      <c r="G42" s="51">
        <v>0</v>
      </c>
      <c r="H42" s="51">
        <v>0</v>
      </c>
      <c r="I42" s="51">
        <v>0</v>
      </c>
      <c r="J42" s="51">
        <v>0</v>
      </c>
      <c r="K42" s="51">
        <v>0</v>
      </c>
      <c r="L42" s="51">
        <v>0</v>
      </c>
      <c r="M42" s="51">
        <v>0</v>
      </c>
      <c r="N42" s="51">
        <v>0</v>
      </c>
      <c r="O42" s="51">
        <v>0</v>
      </c>
      <c r="P42" s="51">
        <v>6619576</v>
      </c>
      <c r="Q42" s="51">
        <v>5363857</v>
      </c>
      <c r="R42" s="51">
        <v>5775936</v>
      </c>
      <c r="S42" s="51">
        <v>5230317</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121">
        <v>0</v>
      </c>
      <c r="D44" s="51">
        <v>0</v>
      </c>
      <c r="E44" s="51">
        <v>0</v>
      </c>
      <c r="F44" s="51">
        <v>0</v>
      </c>
      <c r="G44" s="51">
        <v>0</v>
      </c>
      <c r="H44" s="51">
        <v>0</v>
      </c>
      <c r="I44" s="51">
        <v>0</v>
      </c>
      <c r="J44" s="51">
        <v>0</v>
      </c>
      <c r="K44" s="51">
        <v>0</v>
      </c>
      <c r="L44" s="51">
        <v>0</v>
      </c>
      <c r="M44" s="51">
        <v>0</v>
      </c>
      <c r="N44" s="51">
        <v>0</v>
      </c>
      <c r="O44" s="51">
        <v>0</v>
      </c>
      <c r="P44" s="51">
        <v>0</v>
      </c>
      <c r="Q44" s="51">
        <v>0</v>
      </c>
      <c r="R44" s="121">
        <v>0</v>
      </c>
      <c r="S44" s="51">
        <v>0</v>
      </c>
    </row>
    <row r="45" spans="1:19" ht="39.950000000000003" customHeight="1">
      <c r="A45" s="110" t="s">
        <v>199</v>
      </c>
      <c r="B45" s="111" t="s">
        <v>204</v>
      </c>
      <c r="C45" s="121">
        <f>1297534.15+10065.88+864.35+116.56+786489.9+5925.04</f>
        <v>2100995.88</v>
      </c>
      <c r="D45" s="121">
        <f>102.5+692390.89+423436.18+805.37+1649855.85+8651.71+2523.39+216.69+3287.02</f>
        <v>2781269.6</v>
      </c>
      <c r="E45" s="121">
        <f>3.77+623415.75+7222.61+754.29+2362627.74+2219.9+1561.49</f>
        <v>2997805.5500000003</v>
      </c>
      <c r="F45" s="121">
        <f>616218.65+102587.99+11579.53+752.22+4166726.52+2071.52+6048.52+120.43</f>
        <v>4906105.379999999</v>
      </c>
      <c r="G45" s="121">
        <f>639367.21+17518.06+66072.43+5244817.31+5838.64+2361.21+28417.32+124.55</f>
        <v>6004516.7299999995</v>
      </c>
      <c r="H45" s="121">
        <f>606111.23+41242.29+98096.2+6166528.28+17291.11+835.76+6943.36+10096.52</f>
        <v>6947144.75</v>
      </c>
      <c r="I45" s="121">
        <f>619403.97+55547.75+428.23+1186.89+44390.92+113869.14+6683253.13+13738.9+21958.61</f>
        <v>7553777.540000001</v>
      </c>
      <c r="J45" s="121">
        <f>630386.74+105556.29+616.55+1257.56+47652.77+107105.01+7293312+16531.32+7891.6</f>
        <v>8210309.8399999999</v>
      </c>
      <c r="K45" s="121">
        <f>572471.65+120114.94+651.2+28795.27+22560.37+50589.21+607187.53+7666045.29+220664.36+17248.2+8535.44</f>
        <v>9314863.459999999</v>
      </c>
      <c r="L45" s="121">
        <f>1702.04+374685.28+1401.96+23903.26+8868.1+62506.3+3622946.93+7635637.77+537258.5+611036.02</f>
        <v>12879946.16</v>
      </c>
      <c r="M45" s="121">
        <f>2010.87+612480.55+1921.87+14744.49+6725.73+62492.67+3509547.67+7307545.95+741871.42+723828.55</f>
        <v>12983169.770000001</v>
      </c>
      <c r="N45" s="121">
        <f>7315.86+62033.39+3683477.81+6608695.61+1113963.29+1197.79+134884.58+190451.68</f>
        <v>11802020.01</v>
      </c>
      <c r="O45" s="121">
        <f>3115.8+76494.45+3464743.92+7055352.94+1169470.21+778698.36-190451.68</f>
        <v>12357424</v>
      </c>
      <c r="P45" s="121">
        <f>1901.52+83446.1+6770658.88+1349066.69+3676690.07+427515.3</f>
        <v>12309278.560000001</v>
      </c>
      <c r="Q45" s="121">
        <f>2396.94+109865.66+3722081.65+6725892.63+1613622.56+780346.8</f>
        <v>12954206.24</v>
      </c>
      <c r="R45" s="121">
        <f>3249.77+104853.48+3807041.88+6357090.97+833639.38+592468.94</f>
        <v>11698344.42</v>
      </c>
      <c r="S45" s="121">
        <f>1799.65+168346.28+3544751.67+590320+5913769.06+249231.85</f>
        <v>10468218.51</v>
      </c>
    </row>
    <row r="46" spans="1:19" ht="39.950000000000003" customHeight="1">
      <c r="A46" s="112" t="s">
        <v>89</v>
      </c>
      <c r="B46" s="111" t="s">
        <v>188</v>
      </c>
      <c r="C46" s="121">
        <f>1305731.19-71662.44</f>
        <v>1234068.75</v>
      </c>
      <c r="D46" s="121">
        <f>422596.54+1608151.31</f>
        <v>2030747.85</v>
      </c>
      <c r="E46" s="121">
        <f>-16096.3+2273108.58</f>
        <v>2257012.2800000003</v>
      </c>
      <c r="F46" s="121">
        <v>4030648.37</v>
      </c>
      <c r="G46" s="121">
        <f>5085709.33+7146.99</f>
        <v>5092856.32</v>
      </c>
      <c r="H46" s="121">
        <f>5937400.32+22259.68</f>
        <v>5959660</v>
      </c>
      <c r="I46" s="121">
        <f>6888556.65+4725.58</f>
        <v>6893282.2300000004</v>
      </c>
      <c r="J46" s="121">
        <f>6747308.07+699838.9</f>
        <v>7447146.9700000007</v>
      </c>
      <c r="K46" s="121">
        <f>8305644.75+228539.15</f>
        <v>8534183.9000000004</v>
      </c>
      <c r="L46" s="121">
        <f>11321232.31+539702.49</f>
        <v>11860934.800000001</v>
      </c>
      <c r="M46" s="121">
        <f>10888003.94+742099.73</f>
        <v>11630103.67</v>
      </c>
      <c r="N46" s="121">
        <f>10239287.34+1113852.5</f>
        <v>11353139.84</v>
      </c>
      <c r="O46" s="121">
        <f>10437379.06+1169580.81</f>
        <v>11606959.870000001</v>
      </c>
      <c r="P46" s="121">
        <f>10852721.28+1348101.39</f>
        <v>12200822.67</v>
      </c>
      <c r="Q46" s="121">
        <f>10515041.43+1614608.23</f>
        <v>12129649.66</v>
      </c>
      <c r="R46" s="121">
        <f>10236398.89+827922.61+279.34</f>
        <v>11064600.84</v>
      </c>
      <c r="S46" s="121">
        <f>9647033.38+249259.1+2968.49</f>
        <v>9899260.9700000007</v>
      </c>
    </row>
    <row r="47" spans="1:19" ht="45">
      <c r="A47" s="110" t="s">
        <v>202</v>
      </c>
      <c r="B47" s="111" t="s">
        <v>203</v>
      </c>
      <c r="C47" s="12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121">
        <v>0</v>
      </c>
      <c r="D48" s="121">
        <v>0</v>
      </c>
      <c r="E48" s="121">
        <v>0</v>
      </c>
      <c r="F48" s="121">
        <v>0</v>
      </c>
      <c r="G48" s="121">
        <v>0</v>
      </c>
      <c r="H48" s="121">
        <v>0</v>
      </c>
      <c r="I48" s="121">
        <v>0</v>
      </c>
      <c r="J48" s="121">
        <v>0</v>
      </c>
      <c r="K48" s="121">
        <v>0</v>
      </c>
      <c r="L48" s="121">
        <v>40.74</v>
      </c>
      <c r="M48" s="121">
        <v>1313.47</v>
      </c>
      <c r="N48" s="121">
        <v>11146.39</v>
      </c>
      <c r="O48" s="121">
        <v>23843.599999999999</v>
      </c>
      <c r="P48" s="121">
        <v>21601.69</v>
      </c>
      <c r="Q48" s="121">
        <v>34292.35</v>
      </c>
      <c r="R48" s="121">
        <v>40915.31</v>
      </c>
      <c r="S48" s="121">
        <v>42817.3</v>
      </c>
    </row>
    <row r="49" spans="1:19" ht="39.950000000000003" customHeight="1">
      <c r="A49" s="112" t="s">
        <v>101</v>
      </c>
      <c r="B49" s="111" t="s">
        <v>197</v>
      </c>
      <c r="C49" s="121">
        <v>0</v>
      </c>
      <c r="D49" s="121">
        <v>0</v>
      </c>
      <c r="E49" s="121">
        <v>0</v>
      </c>
      <c r="F49" s="121">
        <v>0</v>
      </c>
      <c r="G49" s="121">
        <v>0</v>
      </c>
      <c r="H49" s="121">
        <v>0</v>
      </c>
      <c r="I49" s="121">
        <v>0</v>
      </c>
      <c r="J49" s="121">
        <v>0</v>
      </c>
      <c r="K49" s="121">
        <v>0</v>
      </c>
      <c r="L49" s="121">
        <v>11596.19</v>
      </c>
      <c r="M49" s="121">
        <v>-11555.45</v>
      </c>
      <c r="N49" s="121">
        <v>1197.79</v>
      </c>
      <c r="O49" s="121">
        <v>11036.75</v>
      </c>
      <c r="P49" s="121">
        <v>20388.29</v>
      </c>
      <c r="Q49" s="121">
        <v>33379.89</v>
      </c>
      <c r="R49" s="121">
        <v>33924</v>
      </c>
      <c r="S49" s="121">
        <v>64219.95</v>
      </c>
    </row>
    <row r="50" spans="1:19" ht="39.950000000000003" customHeight="1">
      <c r="A50" s="126" t="s">
        <v>97</v>
      </c>
      <c r="B50" s="125" t="s">
        <v>179</v>
      </c>
      <c r="C50" s="121">
        <v>0</v>
      </c>
      <c r="D50" s="121">
        <v>0</v>
      </c>
      <c r="E50" s="121">
        <v>0</v>
      </c>
      <c r="F50" s="121">
        <v>0</v>
      </c>
      <c r="G50" s="121">
        <v>0</v>
      </c>
      <c r="H50" s="121">
        <v>0</v>
      </c>
      <c r="I50" s="121">
        <v>88586.84</v>
      </c>
      <c r="J50" s="121">
        <v>245317.3</v>
      </c>
      <c r="K50" s="121">
        <f>197897.78+220170.16+1574.25</f>
        <v>419642.19</v>
      </c>
      <c r="L50" s="121">
        <f>1952.82+167795.14+152230.77</f>
        <v>321978.73</v>
      </c>
      <c r="M50" s="121">
        <f>250858.89+1967.44+259420.58+4433.54</f>
        <v>516680.45</v>
      </c>
      <c r="N50" s="121">
        <f>5706.34+261441.27+288990.34+2771.5</f>
        <v>558909.44999999995</v>
      </c>
      <c r="O50" s="121">
        <f>4059.8+253283.76+2292.87+354195.51</f>
        <v>613831.93999999994</v>
      </c>
      <c r="P50" s="121">
        <f>3348.72+11165.82+218538.25+193601.84</f>
        <v>426654.63</v>
      </c>
      <c r="Q50" s="121">
        <f>113989.76+1413.34+1371.13+119543.02+10167.24+116651.02+112688.75</f>
        <v>475824.26</v>
      </c>
      <c r="R50" s="121">
        <f>1774.09+3341.14+263937.54+1945.15+284278.73+1317.81</f>
        <v>556594.46</v>
      </c>
      <c r="S50" s="121">
        <v>537226.48</v>
      </c>
    </row>
    <row r="51" spans="1:19" ht="39.950000000000003" customHeight="1">
      <c r="A51" s="126" t="s">
        <v>98</v>
      </c>
      <c r="B51" s="115" t="s">
        <v>178</v>
      </c>
      <c r="C51" s="121">
        <v>0</v>
      </c>
      <c r="D51" s="121">
        <v>0</v>
      </c>
      <c r="E51" s="121">
        <v>0</v>
      </c>
      <c r="F51" s="121">
        <v>0</v>
      </c>
      <c r="G51" s="121">
        <v>0</v>
      </c>
      <c r="H51" s="121">
        <v>0</v>
      </c>
      <c r="I51" s="121">
        <v>149110.47</v>
      </c>
      <c r="J51" s="121">
        <v>331192.62</v>
      </c>
      <c r="K51" s="121">
        <v>341348.62</v>
      </c>
      <c r="L51" s="137">
        <f>350537.72</f>
        <v>350537.72</v>
      </c>
      <c r="M51" s="137">
        <v>824804.66</v>
      </c>
      <c r="N51" s="137">
        <v>578375.9</v>
      </c>
      <c r="O51" s="137">
        <v>546824.85</v>
      </c>
      <c r="P51" s="137">
        <v>462720.77</v>
      </c>
      <c r="Q51" s="137">
        <v>542046.1</v>
      </c>
      <c r="R51" s="137">
        <v>610315.93000000005</v>
      </c>
      <c r="S51" s="121">
        <v>562574.41</v>
      </c>
    </row>
    <row r="52" spans="1:19" ht="39.950000000000003" customHeight="1">
      <c r="A52" s="116" t="s">
        <v>147</v>
      </c>
      <c r="B52" s="115" t="s">
        <v>216</v>
      </c>
      <c r="C52" s="121">
        <v>0</v>
      </c>
      <c r="D52" s="121">
        <v>0</v>
      </c>
      <c r="E52" s="121">
        <v>0</v>
      </c>
      <c r="F52" s="121">
        <v>0</v>
      </c>
      <c r="G52" s="121">
        <v>0</v>
      </c>
      <c r="H52" s="121">
        <v>0</v>
      </c>
      <c r="I52" s="121">
        <v>0</v>
      </c>
      <c r="J52" s="121">
        <v>0</v>
      </c>
      <c r="K52" s="121">
        <v>0</v>
      </c>
      <c r="L52" s="121">
        <v>0</v>
      </c>
      <c r="M52" s="121">
        <v>0</v>
      </c>
      <c r="N52" s="121">
        <v>0</v>
      </c>
      <c r="O52" s="121">
        <v>0</v>
      </c>
      <c r="P52" s="121">
        <v>0</v>
      </c>
      <c r="Q52" s="121">
        <v>0</v>
      </c>
      <c r="R52" s="121">
        <v>0</v>
      </c>
      <c r="S52" s="121">
        <v>0</v>
      </c>
    </row>
    <row r="53" spans="1:19" ht="39.950000000000003" customHeight="1">
      <c r="A53" s="116" t="s">
        <v>148</v>
      </c>
      <c r="B53" s="115" t="s">
        <v>190</v>
      </c>
      <c r="C53" s="121">
        <v>0</v>
      </c>
      <c r="D53" s="121">
        <v>0</v>
      </c>
      <c r="E53" s="121">
        <v>0</v>
      </c>
      <c r="F53" s="121">
        <v>0</v>
      </c>
      <c r="G53" s="121">
        <v>0</v>
      </c>
      <c r="H53" s="121">
        <v>0</v>
      </c>
      <c r="I53" s="121">
        <v>0</v>
      </c>
      <c r="J53" s="121">
        <v>0</v>
      </c>
      <c r="K53" s="121">
        <v>1035167.2</v>
      </c>
      <c r="L53" s="121">
        <f>197724.02+392514.23</f>
        <v>590238.25</v>
      </c>
      <c r="M53" s="121">
        <f>320918.55+410556.23</f>
        <v>731474.78</v>
      </c>
      <c r="N53" s="121">
        <f>333049.38+546808.4+262391.25</f>
        <v>1142249.03</v>
      </c>
      <c r="O53" s="121">
        <f>237331.19+428501.47+43886.3</f>
        <v>709718.96</v>
      </c>
      <c r="P53" s="121">
        <f>372920.29+408712.71-10936.96</f>
        <v>770696.04</v>
      </c>
      <c r="Q53" s="121">
        <f>183045.02+489630.23-157012.99</f>
        <v>515662.26</v>
      </c>
      <c r="R53" s="121">
        <f>216756.31+472092.66</f>
        <v>688848.97</v>
      </c>
      <c r="S53" s="121">
        <f>196576.39+438461.36+56554.21</f>
        <v>691591.96</v>
      </c>
    </row>
    <row r="54" spans="1:19" ht="39.950000000000003" customHeight="1">
      <c r="A54" s="114" t="s">
        <v>99</v>
      </c>
      <c r="B54" s="113" t="s">
        <v>191</v>
      </c>
      <c r="C54" s="121">
        <v>657568.15</v>
      </c>
      <c r="D54" s="121">
        <v>605266.84</v>
      </c>
      <c r="E54" s="121">
        <v>514137.47</v>
      </c>
      <c r="F54" s="121">
        <v>349474.16</v>
      </c>
      <c r="G54" s="121">
        <v>443795.93</v>
      </c>
      <c r="H54" s="121">
        <v>476260.1</v>
      </c>
      <c r="I54" s="121">
        <v>1037758.92</v>
      </c>
      <c r="J54" s="121">
        <v>1068811.03</v>
      </c>
      <c r="K54" s="121">
        <v>936911.97</v>
      </c>
      <c r="L54" s="121">
        <v>682691.46</v>
      </c>
      <c r="M54" s="121">
        <v>642894.69999999995</v>
      </c>
      <c r="N54" s="121">
        <v>515009.89</v>
      </c>
      <c r="O54" s="121">
        <v>1554954.65</v>
      </c>
      <c r="P54" s="121">
        <v>1597228.32</v>
      </c>
      <c r="Q54" s="121">
        <v>1919344.98</v>
      </c>
      <c r="R54" s="121">
        <v>1725719.39</v>
      </c>
      <c r="S54" s="121">
        <v>1665367.98</v>
      </c>
    </row>
    <row r="55" spans="1:19" ht="39.950000000000003" customHeight="1">
      <c r="A55" s="114" t="s">
        <v>103</v>
      </c>
      <c r="B55" s="113" t="s">
        <v>192</v>
      </c>
      <c r="C55" s="121">
        <v>730749.12</v>
      </c>
      <c r="D55" s="121">
        <v>648475.11</v>
      </c>
      <c r="E55" s="121">
        <v>481502.34</v>
      </c>
      <c r="F55" s="121">
        <v>399585.25</v>
      </c>
      <c r="G55" s="121">
        <v>372790.15</v>
      </c>
      <c r="H55" s="121">
        <v>519818.79</v>
      </c>
      <c r="I55" s="121">
        <v>991583.35</v>
      </c>
      <c r="J55" s="121">
        <v>1332794.75</v>
      </c>
      <c r="K55" s="121">
        <v>966084.97</v>
      </c>
      <c r="L55" s="121">
        <v>449342.84</v>
      </c>
      <c r="M55" s="121">
        <v>449189.73</v>
      </c>
      <c r="N55" s="121">
        <v>604168.5</v>
      </c>
      <c r="O55" s="121">
        <v>1650550.95</v>
      </c>
      <c r="P55" s="121">
        <v>1741304.34</v>
      </c>
      <c r="Q55" s="121">
        <v>1796029</v>
      </c>
      <c r="R55" s="121">
        <v>1723006.55</v>
      </c>
      <c r="S55" s="121">
        <v>1774006.93</v>
      </c>
    </row>
    <row r="56" spans="1:19" ht="39.950000000000003" customHeight="1">
      <c r="A56" s="114" t="s">
        <v>145</v>
      </c>
      <c r="B56" s="113" t="s">
        <v>180</v>
      </c>
      <c r="C56" s="121">
        <v>306925.62</v>
      </c>
      <c r="D56" s="121">
        <v>270362.84999999998</v>
      </c>
      <c r="E56" s="121">
        <v>272624.81</v>
      </c>
      <c r="F56" s="121">
        <v>255123.03</v>
      </c>
      <c r="G56" s="121">
        <v>192608.19</v>
      </c>
      <c r="H56" s="121">
        <v>92355.66</v>
      </c>
      <c r="I56" s="121">
        <v>111536.09</v>
      </c>
      <c r="J56" s="121">
        <v>195471.51</v>
      </c>
      <c r="K56" s="121">
        <v>240429.39</v>
      </c>
      <c r="L56" s="121">
        <v>300543.31</v>
      </c>
      <c r="M56" s="121">
        <v>657348.66</v>
      </c>
      <c r="N56" s="121">
        <v>908418.03</v>
      </c>
      <c r="O56" s="121">
        <v>431962.97</v>
      </c>
      <c r="P56" s="121">
        <v>699767.38</v>
      </c>
      <c r="Q56" s="121">
        <v>513396.16</v>
      </c>
      <c r="R56" s="121">
        <v>551884.92000000004</v>
      </c>
      <c r="S56" s="121">
        <v>787062.75</v>
      </c>
    </row>
    <row r="57" spans="1:19" ht="39.950000000000003" customHeight="1">
      <c r="A57" s="114" t="s">
        <v>146</v>
      </c>
      <c r="B57" s="113" t="s">
        <v>181</v>
      </c>
      <c r="C57" s="121">
        <f>230197.8</f>
        <v>230197.8</v>
      </c>
      <c r="D57" s="121">
        <f>297383.81</f>
        <v>297383.81</v>
      </c>
      <c r="E57" s="121">
        <f>256225.5</f>
        <v>256225.5</v>
      </c>
      <c r="F57" s="121">
        <f>247790.34</f>
        <v>247790.34</v>
      </c>
      <c r="G57" s="121">
        <f>230589.35</f>
        <v>230589.35</v>
      </c>
      <c r="H57" s="121">
        <f>134153.04</f>
        <v>134153.04</v>
      </c>
      <c r="I57" s="121">
        <f>68112.45</f>
        <v>68112.45</v>
      </c>
      <c r="J57" s="121">
        <f>101996.22</f>
        <v>101996.22</v>
      </c>
      <c r="K57" s="121">
        <f>189182.97</f>
        <v>189182.97</v>
      </c>
      <c r="L57" s="121">
        <f>276055.32</f>
        <v>276055.32</v>
      </c>
      <c r="M57" s="121">
        <f>605406.08</f>
        <v>605406.07999999996</v>
      </c>
      <c r="N57" s="121">
        <f>720395.54</f>
        <v>720395.54</v>
      </c>
      <c r="O57" s="121">
        <f>724622.78</f>
        <v>724622.78</v>
      </c>
      <c r="P57" s="121">
        <f>608608.91</f>
        <v>608608.91</v>
      </c>
      <c r="Q57" s="121">
        <f>495766.78</f>
        <v>495766.78</v>
      </c>
      <c r="R57" s="121">
        <f>545417.77</f>
        <v>545417.77</v>
      </c>
      <c r="S57" s="121">
        <v>776424.66</v>
      </c>
    </row>
    <row r="58" spans="1:19" ht="39.950000000000003" customHeight="1">
      <c r="A58" s="117" t="s">
        <v>149</v>
      </c>
      <c r="B58" s="118" t="s">
        <v>193</v>
      </c>
      <c r="C58" s="121"/>
      <c r="D58" s="121"/>
      <c r="E58" s="121"/>
      <c r="F58" s="121"/>
      <c r="G58" s="121"/>
      <c r="H58" s="121"/>
      <c r="I58" s="121"/>
      <c r="J58" s="121"/>
      <c r="K58" s="121"/>
      <c r="L58" s="121"/>
      <c r="M58" s="121"/>
      <c r="N58" s="121"/>
      <c r="O58" s="121"/>
      <c r="P58" s="121"/>
      <c r="Q58" s="121"/>
      <c r="R58" s="121"/>
      <c r="S58" s="121"/>
    </row>
    <row r="59" spans="1:19" ht="39.950000000000003" customHeight="1">
      <c r="A59" s="117" t="s">
        <v>150</v>
      </c>
      <c r="B59" s="118" t="s">
        <v>194</v>
      </c>
      <c r="C59" s="121"/>
      <c r="D59" s="121"/>
      <c r="E59" s="121"/>
      <c r="F59" s="121"/>
      <c r="G59" s="121"/>
      <c r="H59" s="121"/>
      <c r="I59" s="121"/>
      <c r="J59" s="121"/>
      <c r="K59" s="121"/>
      <c r="L59" s="121"/>
      <c r="M59" s="121"/>
      <c r="N59" s="121"/>
      <c r="O59" s="121"/>
      <c r="P59" s="121"/>
      <c r="Q59" s="121"/>
      <c r="R59" s="121"/>
      <c r="S59" s="121"/>
    </row>
    <row r="60" spans="1:19" ht="39.950000000000003" customHeight="1">
      <c r="A60" s="128" t="s">
        <v>151</v>
      </c>
      <c r="B60" s="127" t="s">
        <v>182</v>
      </c>
      <c r="C60" s="121">
        <v>0</v>
      </c>
      <c r="D60" s="121">
        <v>0</v>
      </c>
      <c r="E60" s="121">
        <v>0</v>
      </c>
      <c r="F60" s="121">
        <v>0</v>
      </c>
      <c r="G60" s="121">
        <v>0</v>
      </c>
      <c r="H60" s="121">
        <v>0</v>
      </c>
      <c r="I60" s="121">
        <v>0</v>
      </c>
      <c r="J60" s="121">
        <v>293475.33</v>
      </c>
      <c r="K60" s="121">
        <v>377418.82</v>
      </c>
      <c r="L60" s="121">
        <v>-22089.5</v>
      </c>
      <c r="M60" s="121">
        <v>95631.12</v>
      </c>
      <c r="N60" s="121">
        <v>3996.48</v>
      </c>
      <c r="O60" s="121">
        <v>90662.1</v>
      </c>
      <c r="P60" s="121">
        <v>989804.35</v>
      </c>
      <c r="Q60" s="121">
        <v>1024456.09</v>
      </c>
      <c r="R60" s="121">
        <v>842692.6</v>
      </c>
      <c r="S60" s="121">
        <v>848884.27</v>
      </c>
    </row>
    <row r="61" spans="1:19" ht="39.950000000000003" customHeight="1">
      <c r="A61" s="128" t="s">
        <v>152</v>
      </c>
      <c r="B61" s="118" t="s">
        <v>185</v>
      </c>
      <c r="C61" s="121">
        <v>0</v>
      </c>
      <c r="D61" s="121">
        <v>0</v>
      </c>
      <c r="E61" s="121">
        <v>0</v>
      </c>
      <c r="F61" s="121">
        <v>0</v>
      </c>
      <c r="G61" s="121">
        <v>0</v>
      </c>
      <c r="H61" s="121">
        <v>0</v>
      </c>
      <c r="I61" s="121">
        <v>0</v>
      </c>
      <c r="J61" s="121">
        <v>183816.35</v>
      </c>
      <c r="K61" s="121">
        <v>366478</v>
      </c>
      <c r="L61" s="121">
        <v>55903.11</v>
      </c>
      <c r="M61" s="121">
        <v>65058.18</v>
      </c>
      <c r="N61" s="121">
        <v>18742.75</v>
      </c>
      <c r="O61" s="121">
        <v>84450.33</v>
      </c>
      <c r="P61" s="121">
        <v>969012.92</v>
      </c>
      <c r="Q61" s="121">
        <v>910047.74</v>
      </c>
      <c r="R61" s="121">
        <v>849203.64</v>
      </c>
      <c r="S61" s="121">
        <v>863516.09</v>
      </c>
    </row>
    <row r="62" spans="1:19" ht="39.950000000000003" customHeight="1">
      <c r="A62" s="130" t="s">
        <v>153</v>
      </c>
      <c r="B62" s="129" t="s">
        <v>195</v>
      </c>
      <c r="C62" s="121">
        <v>0</v>
      </c>
      <c r="D62" s="121">
        <v>0</v>
      </c>
      <c r="E62" s="121">
        <v>0</v>
      </c>
      <c r="F62" s="121">
        <v>0</v>
      </c>
      <c r="G62" s="121">
        <v>0</v>
      </c>
      <c r="H62" s="121">
        <v>0</v>
      </c>
      <c r="I62" s="121">
        <v>0</v>
      </c>
      <c r="J62" s="121">
        <v>0</v>
      </c>
      <c r="K62" s="121">
        <v>0</v>
      </c>
      <c r="L62" s="121">
        <v>0</v>
      </c>
      <c r="M62" s="121">
        <v>0</v>
      </c>
      <c r="N62" s="121">
        <v>0</v>
      </c>
      <c r="O62" s="121">
        <v>0</v>
      </c>
      <c r="P62" s="121">
        <v>0</v>
      </c>
      <c r="Q62" s="121">
        <v>0</v>
      </c>
      <c r="R62" s="121">
        <v>0</v>
      </c>
      <c r="S62" s="121">
        <v>0</v>
      </c>
    </row>
    <row r="63" spans="1:19" ht="39.950000000000003" customHeight="1">
      <c r="A63" s="130" t="s">
        <v>154</v>
      </c>
      <c r="B63" s="119" t="s">
        <v>196</v>
      </c>
      <c r="C63" s="121">
        <v>0</v>
      </c>
      <c r="D63" s="121">
        <v>0</v>
      </c>
      <c r="E63" s="121">
        <v>0</v>
      </c>
      <c r="F63" s="121">
        <v>0</v>
      </c>
      <c r="G63" s="121">
        <v>0</v>
      </c>
      <c r="H63" s="121">
        <v>0</v>
      </c>
      <c r="I63" s="121">
        <v>0</v>
      </c>
      <c r="J63" s="121">
        <v>0</v>
      </c>
      <c r="K63" s="121">
        <v>0</v>
      </c>
      <c r="L63" s="121">
        <v>0</v>
      </c>
      <c r="M63" s="121">
        <v>0</v>
      </c>
      <c r="N63" s="121">
        <v>0</v>
      </c>
      <c r="O63" s="121">
        <v>0</v>
      </c>
      <c r="P63" s="121">
        <v>0</v>
      </c>
      <c r="Q63" s="121">
        <v>0</v>
      </c>
      <c r="R63" s="121">
        <v>0</v>
      </c>
      <c r="S63" s="121">
        <v>0</v>
      </c>
    </row>
    <row r="64" spans="1:19" ht="39.950000000000003" customHeight="1">
      <c r="A64" s="130" t="s">
        <v>155</v>
      </c>
      <c r="B64" s="119" t="s">
        <v>183</v>
      </c>
      <c r="C64" s="121">
        <v>0</v>
      </c>
      <c r="D64" s="121">
        <v>0</v>
      </c>
      <c r="E64" s="121">
        <v>0</v>
      </c>
      <c r="F64" s="121">
        <v>0</v>
      </c>
      <c r="G64" s="121">
        <v>0</v>
      </c>
      <c r="H64" s="121">
        <v>0</v>
      </c>
      <c r="I64" s="121">
        <v>0</v>
      </c>
      <c r="J64" s="121">
        <v>0</v>
      </c>
      <c r="K64" s="121">
        <v>15734.61</v>
      </c>
      <c r="L64" s="121">
        <v>16750.400000000001</v>
      </c>
      <c r="M64" s="121">
        <v>853</v>
      </c>
      <c r="N64" s="121">
        <v>15541.8</v>
      </c>
      <c r="O64" s="121">
        <v>27483.64</v>
      </c>
      <c r="P64" s="121">
        <v>12144.7</v>
      </c>
      <c r="Q64" s="121">
        <v>17531.189999999999</v>
      </c>
      <c r="R64" s="121">
        <v>20194.07</v>
      </c>
      <c r="S64" s="121">
        <v>4896.3</v>
      </c>
    </row>
    <row r="65" spans="1:19" ht="39.950000000000003" customHeight="1">
      <c r="A65" s="130" t="s">
        <v>156</v>
      </c>
      <c r="B65" s="119" t="s">
        <v>184</v>
      </c>
      <c r="C65" s="121">
        <v>0</v>
      </c>
      <c r="D65" s="121">
        <v>0</v>
      </c>
      <c r="E65" s="121">
        <v>0</v>
      </c>
      <c r="F65" s="121">
        <v>0</v>
      </c>
      <c r="G65" s="121">
        <v>0</v>
      </c>
      <c r="H65" s="121">
        <v>0</v>
      </c>
      <c r="I65" s="121">
        <v>0</v>
      </c>
      <c r="J65" s="121">
        <v>0</v>
      </c>
      <c r="K65" s="121">
        <v>13452.57</v>
      </c>
      <c r="L65" s="121">
        <v>16218.92</v>
      </c>
      <c r="M65" s="121">
        <v>1447.53</v>
      </c>
      <c r="N65" s="121">
        <v>13942.02</v>
      </c>
      <c r="O65" s="121">
        <v>28490.03</v>
      </c>
      <c r="P65" s="121">
        <v>11866.9</v>
      </c>
      <c r="Q65" s="121">
        <v>15551.83</v>
      </c>
      <c r="R65" s="121">
        <v>19636.169999999998</v>
      </c>
      <c r="S65" s="121">
        <v>6420.76</v>
      </c>
    </row>
    <row r="67" spans="1:19">
      <c r="C67" s="50"/>
      <c r="D67" s="50"/>
      <c r="E67" s="50"/>
      <c r="F67" s="50"/>
      <c r="G67" s="50"/>
      <c r="H67" s="50"/>
      <c r="I67" s="50"/>
      <c r="J67" s="50"/>
      <c r="K67" s="50"/>
      <c r="L67" s="50"/>
      <c r="M67" s="50"/>
      <c r="N67" s="50"/>
      <c r="O67" s="50"/>
      <c r="P67" s="50"/>
      <c r="Q67" s="50"/>
      <c r="R67" s="50"/>
      <c r="S67" s="50"/>
    </row>
    <row r="68" spans="1:19">
      <c r="A68" s="50"/>
      <c r="B68" s="138"/>
      <c r="C68" s="123"/>
      <c r="D68" s="123"/>
      <c r="E68" s="123"/>
      <c r="F68" s="123"/>
      <c r="G68" s="123"/>
      <c r="H68" s="123"/>
      <c r="I68" s="123"/>
      <c r="J68" s="123"/>
      <c r="K68" s="123"/>
      <c r="L68" s="123"/>
      <c r="M68" s="123"/>
      <c r="N68" s="123"/>
      <c r="O68" s="123"/>
      <c r="P68" s="123"/>
      <c r="Q68" s="123"/>
      <c r="R68" s="123"/>
      <c r="S68" s="123"/>
    </row>
    <row r="69" spans="1:19">
      <c r="A69" s="50"/>
      <c r="B69" s="138"/>
      <c r="C69" s="50"/>
      <c r="D69" s="50"/>
      <c r="E69" s="50"/>
      <c r="F69" s="50"/>
      <c r="G69" s="50"/>
      <c r="H69" s="50"/>
      <c r="I69" s="132"/>
      <c r="J69" s="132"/>
      <c r="K69" s="132"/>
      <c r="L69" s="132"/>
      <c r="M69" s="132"/>
      <c r="N69" s="132"/>
      <c r="O69" s="132"/>
      <c r="P69" s="132"/>
      <c r="Q69" s="132"/>
      <c r="R69" s="132"/>
      <c r="S69" s="132"/>
    </row>
    <row r="70" spans="1:19">
      <c r="A70" s="50"/>
      <c r="B70" s="138"/>
      <c r="C70" s="133"/>
      <c r="D70" s="133"/>
      <c r="E70" s="133"/>
      <c r="F70" s="133"/>
      <c r="G70" s="133"/>
      <c r="H70" s="133"/>
      <c r="I70" s="133"/>
      <c r="J70" s="133"/>
      <c r="K70" s="133"/>
      <c r="L70" s="133"/>
      <c r="M70" s="133"/>
      <c r="N70" s="133"/>
      <c r="O70" s="133"/>
      <c r="P70" s="123"/>
      <c r="Q70" s="123"/>
      <c r="R70" s="123"/>
      <c r="S70" s="123"/>
    </row>
    <row r="71" spans="1:19">
      <c r="A71" s="50"/>
      <c r="B71" s="138"/>
      <c r="C71" s="123"/>
      <c r="D71" s="123"/>
      <c r="E71" s="123"/>
      <c r="F71" s="123"/>
      <c r="G71" s="123"/>
      <c r="H71" s="123"/>
      <c r="I71" s="123"/>
      <c r="J71" s="123"/>
      <c r="K71" s="123"/>
      <c r="L71" s="123"/>
      <c r="M71" s="123"/>
      <c r="N71" s="123"/>
      <c r="O71" s="123"/>
      <c r="P71" s="123"/>
      <c r="Q71" s="123"/>
      <c r="R71" s="123"/>
      <c r="S71" s="123"/>
    </row>
    <row r="72" spans="1:19">
      <c r="A72" s="50"/>
      <c r="B72" s="138"/>
      <c r="C72" s="50"/>
      <c r="D72" s="50"/>
      <c r="E72" s="50"/>
      <c r="F72" s="50"/>
      <c r="G72" s="50"/>
      <c r="H72" s="50"/>
      <c r="I72" s="50"/>
      <c r="J72" s="50"/>
      <c r="K72" s="50"/>
      <c r="L72" s="50"/>
      <c r="M72" s="50"/>
      <c r="N72" s="50"/>
      <c r="O72" s="50"/>
      <c r="P72" s="50"/>
      <c r="Q72" s="50"/>
      <c r="R72" s="50"/>
      <c r="S72" s="50"/>
    </row>
    <row r="73" spans="1:19">
      <c r="A73" s="139"/>
      <c r="B73" s="138"/>
      <c r="C73" s="132"/>
      <c r="D73" s="132"/>
      <c r="E73" s="132"/>
      <c r="F73" s="132"/>
      <c r="G73" s="132"/>
      <c r="H73" s="132"/>
      <c r="I73" s="132"/>
      <c r="J73" s="132"/>
      <c r="K73" s="132"/>
      <c r="L73" s="132"/>
      <c r="M73" s="132"/>
      <c r="N73" s="132"/>
      <c r="O73" s="132"/>
      <c r="P73" s="132"/>
      <c r="Q73" s="132"/>
      <c r="R73" s="132"/>
      <c r="S73" s="132"/>
    </row>
    <row r="74" spans="1:19">
      <c r="A74" s="139"/>
      <c r="B74" s="138"/>
      <c r="C74" s="132"/>
      <c r="D74" s="132"/>
      <c r="E74" s="132"/>
      <c r="F74" s="132"/>
      <c r="G74" s="132"/>
      <c r="H74" s="132"/>
      <c r="I74" s="132"/>
      <c r="J74" s="132"/>
      <c r="K74" s="132"/>
      <c r="L74" s="132"/>
      <c r="M74" s="132"/>
      <c r="N74" s="132"/>
      <c r="O74" s="132"/>
      <c r="P74" s="132"/>
      <c r="Q74" s="132"/>
      <c r="R74" s="132"/>
      <c r="S74" s="132"/>
    </row>
    <row r="75" spans="1:19">
      <c r="A75" s="50"/>
      <c r="B75" s="138"/>
      <c r="C75" s="132"/>
      <c r="D75" s="132"/>
      <c r="E75" s="132"/>
      <c r="F75" s="132"/>
      <c r="G75" s="132"/>
      <c r="H75" s="132"/>
      <c r="I75" s="132"/>
      <c r="J75" s="132"/>
      <c r="K75" s="132"/>
      <c r="L75" s="132"/>
      <c r="M75" s="132"/>
      <c r="N75" s="132"/>
      <c r="O75" s="132"/>
      <c r="P75" s="132"/>
      <c r="Q75" s="132"/>
      <c r="R75" s="132"/>
      <c r="S75" s="132"/>
    </row>
    <row r="76" spans="1:19">
      <c r="A76" s="50"/>
      <c r="B76" s="138"/>
      <c r="C76" s="132"/>
      <c r="D76" s="132"/>
      <c r="E76" s="132"/>
      <c r="F76" s="132"/>
      <c r="G76" s="132"/>
      <c r="H76" s="132"/>
      <c r="I76" s="132"/>
      <c r="J76" s="132"/>
      <c r="K76" s="132"/>
      <c r="L76" s="132"/>
      <c r="M76" s="132"/>
      <c r="N76" s="132"/>
      <c r="O76" s="132"/>
      <c r="P76" s="132"/>
      <c r="Q76" s="132"/>
      <c r="R76" s="132"/>
      <c r="S76" s="132"/>
    </row>
    <row r="77" spans="1:19">
      <c r="A77" s="50"/>
      <c r="B77" s="138"/>
      <c r="C77" s="132"/>
      <c r="D77" s="132"/>
      <c r="E77" s="132"/>
      <c r="F77" s="132"/>
      <c r="G77" s="132"/>
      <c r="H77" s="132"/>
      <c r="I77" s="132"/>
      <c r="J77" s="132"/>
      <c r="K77" s="132"/>
      <c r="L77" s="132"/>
      <c r="M77" s="132"/>
      <c r="N77" s="132"/>
      <c r="O77" s="132"/>
      <c r="P77" s="132"/>
      <c r="Q77" s="132"/>
      <c r="R77" s="132"/>
      <c r="S77" s="132"/>
    </row>
    <row r="78" spans="1:19">
      <c r="A78" s="50"/>
      <c r="B78" s="140"/>
      <c r="C78" s="132"/>
      <c r="D78" s="132"/>
      <c r="E78" s="132"/>
      <c r="F78" s="132"/>
      <c r="G78" s="132"/>
      <c r="H78" s="132"/>
      <c r="I78" s="50"/>
      <c r="J78" s="50"/>
      <c r="K78" s="50"/>
      <c r="L78" s="50"/>
      <c r="M78" s="50"/>
      <c r="N78" s="50"/>
      <c r="O78" s="50"/>
      <c r="P78" s="50"/>
      <c r="Q78" s="50"/>
      <c r="R78" s="50"/>
      <c r="S78" s="50"/>
    </row>
    <row r="79" spans="1:19">
      <c r="A79" s="50"/>
      <c r="B79" s="138"/>
      <c r="C79" s="132"/>
      <c r="D79" s="132"/>
      <c r="E79" s="132"/>
      <c r="F79" s="132"/>
      <c r="G79" s="132"/>
      <c r="H79" s="132"/>
      <c r="I79" s="132"/>
      <c r="J79" s="132"/>
      <c r="K79" s="132"/>
      <c r="L79" s="132"/>
      <c r="M79" s="132"/>
      <c r="N79" s="132"/>
      <c r="O79" s="132"/>
      <c r="P79" s="132"/>
      <c r="Q79" s="132"/>
      <c r="R79" s="132"/>
      <c r="S79" s="132"/>
    </row>
    <row r="80" spans="1:19">
      <c r="C80" s="132"/>
      <c r="D80" s="132"/>
      <c r="E80" s="132"/>
      <c r="F80" s="132"/>
      <c r="G80" s="132"/>
      <c r="H80" s="132"/>
      <c r="I80" s="50"/>
      <c r="J80" s="50"/>
      <c r="K80" s="50"/>
      <c r="L80" s="50"/>
      <c r="M80" s="50"/>
      <c r="N80" s="50"/>
      <c r="O80" s="50"/>
      <c r="P80" s="50"/>
      <c r="Q80" s="50"/>
      <c r="R80" s="50"/>
      <c r="S80" s="50"/>
    </row>
    <row r="81" spans="3:19">
      <c r="C81" s="132"/>
      <c r="D81" s="132"/>
      <c r="E81" s="132"/>
      <c r="F81" s="132"/>
      <c r="G81" s="132"/>
      <c r="H81" s="132"/>
      <c r="I81" s="132"/>
      <c r="J81" s="132"/>
      <c r="K81" s="132"/>
      <c r="L81" s="132"/>
      <c r="M81" s="132"/>
      <c r="N81" s="132"/>
      <c r="O81" s="132"/>
      <c r="P81" s="132"/>
      <c r="Q81" s="132"/>
      <c r="R81" s="132"/>
      <c r="S81" s="132"/>
    </row>
    <row r="82" spans="3:19">
      <c r="C82" s="132"/>
      <c r="D82" s="132"/>
      <c r="E82" s="132"/>
      <c r="F82" s="132"/>
      <c r="G82" s="132"/>
      <c r="H82" s="132"/>
      <c r="I82" s="50"/>
      <c r="J82" s="50"/>
      <c r="K82" s="50"/>
      <c r="L82" s="50"/>
      <c r="M82" s="50"/>
      <c r="N82" s="50"/>
      <c r="O82" s="50"/>
      <c r="P82" s="50"/>
      <c r="Q82" s="50"/>
      <c r="R82" s="50"/>
      <c r="S82" s="50"/>
    </row>
    <row r="83" spans="3:19">
      <c r="C83" s="132"/>
      <c r="D83" s="132"/>
      <c r="E83" s="132"/>
      <c r="F83" s="132"/>
      <c r="G83" s="132"/>
      <c r="H83" s="132"/>
      <c r="I83" s="132"/>
      <c r="J83" s="132"/>
      <c r="K83" s="132"/>
      <c r="L83" s="132"/>
      <c r="M83" s="132"/>
      <c r="N83" s="132"/>
      <c r="O83" s="132"/>
      <c r="P83" s="132"/>
      <c r="Q83" s="132"/>
      <c r="R83" s="132"/>
      <c r="S83" s="132"/>
    </row>
    <row r="84" spans="3:19">
      <c r="C84" s="132"/>
      <c r="D84" s="50"/>
      <c r="E84" s="50"/>
      <c r="F84" s="50"/>
      <c r="G84" s="50"/>
      <c r="H84" s="132"/>
      <c r="I84" s="50"/>
      <c r="J84" s="50"/>
      <c r="K84" s="50"/>
      <c r="L84" s="50"/>
      <c r="M84" s="50"/>
      <c r="N84" s="50"/>
      <c r="O84" s="50"/>
      <c r="P84" s="50"/>
      <c r="Q84" s="50"/>
      <c r="R84" s="50"/>
      <c r="S84" s="50"/>
    </row>
    <row r="85" spans="3:19">
      <c r="C85" s="132"/>
      <c r="D85" s="50"/>
      <c r="E85" s="50"/>
      <c r="F85" s="50"/>
      <c r="G85" s="50"/>
      <c r="H85" s="132"/>
      <c r="I85" s="50"/>
      <c r="J85" s="50"/>
      <c r="K85" s="50"/>
      <c r="L85" s="50"/>
      <c r="M85" s="50"/>
      <c r="N85" s="50"/>
      <c r="O85" s="50"/>
      <c r="P85" s="50"/>
      <c r="Q85" s="50"/>
      <c r="R85" s="50"/>
      <c r="S85" s="50"/>
    </row>
    <row r="86" spans="3:19">
      <c r="C86" s="132"/>
      <c r="D86" s="132"/>
      <c r="E86" s="132"/>
      <c r="F86" s="132"/>
      <c r="G86" s="132"/>
      <c r="H86" s="132"/>
      <c r="I86" s="132"/>
      <c r="J86" s="132"/>
      <c r="K86" s="132"/>
      <c r="L86" s="132"/>
      <c r="M86" s="132"/>
      <c r="N86" s="132"/>
      <c r="O86" s="132"/>
      <c r="P86" s="132"/>
      <c r="Q86" s="132"/>
      <c r="R86" s="132"/>
      <c r="S86" s="132"/>
    </row>
    <row r="87" spans="3:19">
      <c r="C87" s="50"/>
      <c r="D87" s="50"/>
      <c r="E87" s="50"/>
      <c r="F87" s="50"/>
      <c r="G87" s="50"/>
      <c r="H87" s="50"/>
      <c r="I87" s="50"/>
      <c r="J87" s="50"/>
      <c r="K87" s="50"/>
      <c r="L87" s="50"/>
      <c r="M87" s="50"/>
      <c r="N87" s="50"/>
      <c r="O87" s="50"/>
      <c r="P87" s="50"/>
      <c r="Q87" s="50"/>
      <c r="R87" s="50"/>
      <c r="S87" s="50"/>
    </row>
    <row r="88" spans="3:19">
      <c r="C88" s="123"/>
      <c r="D88" s="123"/>
      <c r="E88" s="123"/>
      <c r="F88" s="123"/>
      <c r="G88" s="123"/>
      <c r="H88" s="123"/>
      <c r="I88" s="123"/>
      <c r="J88" s="123"/>
      <c r="K88" s="123"/>
      <c r="L88" s="123"/>
      <c r="M88" s="123"/>
      <c r="N88" s="123"/>
      <c r="O88" s="123"/>
      <c r="P88" s="123"/>
      <c r="Q88" s="123"/>
      <c r="R88" s="123"/>
      <c r="S88" s="123"/>
    </row>
    <row r="89" spans="3:19">
      <c r="C89" s="50"/>
      <c r="D89" s="50"/>
      <c r="E89" s="50"/>
      <c r="F89" s="50"/>
      <c r="G89" s="50"/>
      <c r="H89" s="132"/>
      <c r="I89" s="50"/>
      <c r="J89" s="50"/>
      <c r="K89" s="50"/>
      <c r="L89" s="50"/>
      <c r="M89" s="50"/>
      <c r="N89" s="50"/>
      <c r="O89" s="50"/>
      <c r="P89" s="50"/>
      <c r="Q89" s="50"/>
      <c r="R89" s="50"/>
      <c r="S89" s="50"/>
    </row>
    <row r="90" spans="3:19">
      <c r="C90" s="50"/>
      <c r="D90" s="50"/>
      <c r="E90" s="50"/>
      <c r="F90" s="50"/>
      <c r="G90" s="50"/>
      <c r="H90" s="50"/>
      <c r="I90" s="50"/>
      <c r="J90" s="50"/>
      <c r="K90" s="50"/>
      <c r="L90" s="50"/>
      <c r="M90" s="50"/>
      <c r="N90" s="50"/>
      <c r="O90" s="50"/>
      <c r="P90" s="50"/>
      <c r="Q90" s="50"/>
      <c r="R90" s="50"/>
      <c r="S90" s="50"/>
    </row>
    <row r="91" spans="3:19">
      <c r="C91" s="50"/>
      <c r="D91" s="50"/>
      <c r="E91" s="50"/>
      <c r="F91" s="50"/>
      <c r="G91" s="50"/>
      <c r="H91" s="50"/>
      <c r="I91" s="50"/>
      <c r="J91" s="50"/>
      <c r="K91" s="50"/>
      <c r="L91" s="50"/>
      <c r="M91" s="50"/>
      <c r="N91" s="50"/>
      <c r="O91" s="50"/>
      <c r="P91" s="50"/>
      <c r="Q91" s="50"/>
      <c r="R91" s="50"/>
      <c r="S91" s="50"/>
    </row>
    <row r="92" spans="3:19">
      <c r="C92" s="124"/>
      <c r="D92" s="124"/>
      <c r="E92" s="124"/>
      <c r="F92" s="124"/>
      <c r="G92" s="124"/>
      <c r="H92" s="124"/>
      <c r="I92" s="124"/>
      <c r="J92" s="124"/>
      <c r="K92" s="132"/>
      <c r="L92" s="132"/>
      <c r="M92" s="132"/>
      <c r="N92" s="132"/>
      <c r="O92" s="132"/>
      <c r="P92" s="132"/>
      <c r="Q92" s="132"/>
      <c r="R92" s="132"/>
      <c r="S92" s="132"/>
    </row>
    <row r="93" spans="3:19">
      <c r="K93" s="50"/>
      <c r="L93" s="50"/>
      <c r="M93" s="50"/>
      <c r="N93" s="50"/>
      <c r="O93" s="50"/>
      <c r="P93" s="50"/>
      <c r="Q93" s="50"/>
      <c r="R93" s="50"/>
      <c r="S93" s="50"/>
    </row>
    <row r="94" spans="3:19">
      <c r="K94" s="50"/>
      <c r="L94" s="50"/>
      <c r="M94" s="50"/>
      <c r="N94" s="50"/>
      <c r="O94" s="132"/>
      <c r="P94" s="132"/>
      <c r="Q94" s="132"/>
      <c r="R94" s="132"/>
      <c r="S94" s="132"/>
    </row>
    <row r="95" spans="3:19">
      <c r="K95" s="50"/>
      <c r="L95" s="50"/>
      <c r="M95" s="50"/>
      <c r="N95" s="50"/>
      <c r="O95" s="132"/>
      <c r="P95" s="132"/>
      <c r="Q95" s="132"/>
      <c r="R95" s="132"/>
      <c r="S95" s="132"/>
    </row>
    <row r="96" spans="3:19">
      <c r="K96" s="50"/>
      <c r="L96" s="50"/>
      <c r="M96" s="50"/>
      <c r="N96" s="50"/>
      <c r="O96" s="132"/>
      <c r="P96" s="132"/>
      <c r="Q96" s="132"/>
      <c r="R96" s="132"/>
      <c r="S96" s="132"/>
    </row>
    <row r="97" spans="11:19">
      <c r="K97" s="50"/>
      <c r="L97" s="50"/>
      <c r="M97" s="50"/>
      <c r="N97" s="50"/>
      <c r="O97" s="50"/>
      <c r="P97" s="50"/>
      <c r="Q97" s="50"/>
      <c r="R97" s="50"/>
      <c r="S97" s="50"/>
    </row>
  </sheetData>
  <pageMargins left="0.70866141732283472" right="0.70866141732283472" top="0.78740157480314965" bottom="0.78740157480314965" header="0.31496062992125984" footer="0.31496062992125984"/>
  <pageSetup paperSize="9" scale="55" fitToHeight="2"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0" zoomScaleNormal="80" workbookViewId="0">
      <pane ySplit="2" topLeftCell="A12" activePane="bottomLeft" state="frozen"/>
      <selection activeCell="A3293" sqref="A3293"/>
      <selection pane="bottomLeft" activeCell="R32" sqref="R32"/>
    </sheetView>
  </sheetViews>
  <sheetFormatPr baseColWidth="10" defaultColWidth="11.42578125" defaultRowHeight="12.75"/>
  <cols>
    <col min="1" max="1" width="38"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v>84919.25</v>
      </c>
      <c r="Q6" s="37">
        <v>84919.25</v>
      </c>
      <c r="R6" s="37">
        <v>84919.25</v>
      </c>
      <c r="S6" s="37">
        <v>84919.25</v>
      </c>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v>260.3</v>
      </c>
      <c r="Q13" s="37">
        <v>260.3</v>
      </c>
      <c r="R13" s="37">
        <v>260.3</v>
      </c>
      <c r="S13" s="37">
        <v>260.3</v>
      </c>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v>575.28</v>
      </c>
      <c r="Q20" s="37">
        <v>575.28</v>
      </c>
      <c r="R20" s="37">
        <v>575.28</v>
      </c>
      <c r="S20" s="37">
        <v>575.28</v>
      </c>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v>426.03</v>
      </c>
      <c r="Q25" s="37">
        <v>426.03</v>
      </c>
      <c r="R25" s="37">
        <v>426.03</v>
      </c>
      <c r="S25" s="37">
        <v>426.03</v>
      </c>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v>35581.370000000003</v>
      </c>
      <c r="Q28" s="37">
        <v>35581.370000000003</v>
      </c>
      <c r="R28" s="37">
        <v>35581.370000000003</v>
      </c>
      <c r="S28" s="37">
        <v>35581.370000000003</v>
      </c>
    </row>
    <row r="29" spans="2:19">
      <c r="B29" s="6">
        <v>1996</v>
      </c>
      <c r="C29" s="37"/>
      <c r="D29" s="37"/>
      <c r="E29" s="37"/>
      <c r="F29" s="37"/>
      <c r="G29" s="37"/>
      <c r="H29" s="37"/>
      <c r="I29" s="37"/>
      <c r="J29" s="37"/>
      <c r="K29" s="37"/>
      <c r="L29" s="37"/>
      <c r="M29" s="37"/>
      <c r="N29" s="37"/>
      <c r="O29" s="37"/>
      <c r="P29" s="37">
        <v>3027.26</v>
      </c>
      <c r="Q29" s="37">
        <v>3027.26</v>
      </c>
      <c r="R29" s="37">
        <v>3027.26</v>
      </c>
      <c r="S29" s="37">
        <v>3027.26</v>
      </c>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v>1807.46</v>
      </c>
      <c r="Q31" s="37">
        <v>1807.46</v>
      </c>
      <c r="R31" s="37">
        <v>1807.46</v>
      </c>
      <c r="S31" s="37">
        <v>1807.46</v>
      </c>
    </row>
    <row r="32" spans="2:19">
      <c r="B32" s="6">
        <v>1993</v>
      </c>
      <c r="C32" s="37"/>
      <c r="D32" s="37"/>
      <c r="E32" s="37"/>
      <c r="F32" s="37"/>
      <c r="G32" s="37"/>
      <c r="H32" s="37"/>
      <c r="I32" s="37"/>
      <c r="J32" s="37"/>
      <c r="K32" s="37"/>
      <c r="L32" s="37"/>
      <c r="M32" s="37"/>
      <c r="N32" s="37"/>
      <c r="O32" s="37"/>
      <c r="P32" s="37">
        <v>181524.91500000001</v>
      </c>
      <c r="Q32" s="37">
        <v>181524.91500000001</v>
      </c>
      <c r="R32" s="37">
        <v>181524.91500000001</v>
      </c>
      <c r="S32" s="37">
        <v>181524.91500000001</v>
      </c>
    </row>
    <row r="33" spans="2:19">
      <c r="B33" s="6">
        <v>1992</v>
      </c>
      <c r="C33" s="37"/>
      <c r="D33" s="37"/>
      <c r="E33" s="37"/>
      <c r="F33" s="37"/>
      <c r="G33" s="37"/>
      <c r="H33" s="37"/>
      <c r="I33" s="37"/>
      <c r="J33" s="37"/>
      <c r="K33" s="37"/>
      <c r="L33" s="37"/>
      <c r="M33" s="37"/>
      <c r="N33" s="37"/>
      <c r="O33" s="37"/>
      <c r="P33" s="37">
        <v>79582.17</v>
      </c>
      <c r="Q33" s="37">
        <v>79582.17</v>
      </c>
      <c r="R33" s="37">
        <v>79582.17</v>
      </c>
      <c r="S33" s="37">
        <v>79582.17</v>
      </c>
    </row>
    <row r="34" spans="2:19">
      <c r="B34" s="6">
        <v>1991</v>
      </c>
      <c r="C34" s="37"/>
      <c r="D34" s="37"/>
      <c r="E34" s="37"/>
      <c r="F34" s="37"/>
      <c r="G34" s="37"/>
      <c r="H34" s="37"/>
      <c r="I34" s="37"/>
      <c r="J34" s="37"/>
      <c r="K34" s="37"/>
      <c r="L34" s="37"/>
      <c r="M34" s="37"/>
      <c r="N34" s="37"/>
      <c r="O34" s="37"/>
      <c r="P34" s="37">
        <v>29501.010000000002</v>
      </c>
      <c r="Q34" s="37">
        <v>29501.010000000002</v>
      </c>
      <c r="R34" s="37">
        <v>29501.010000000002</v>
      </c>
      <c r="S34" s="37">
        <v>29501.010000000002</v>
      </c>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417205.04499999998</v>
      </c>
      <c r="Q96" s="11">
        <f>SUM(Q5:Q95)</f>
        <v>417205.04499999998</v>
      </c>
      <c r="R96" s="11">
        <f>SUM(R3:R95)</f>
        <v>417205.04499999998</v>
      </c>
      <c r="S96" s="11">
        <f>SUM(S3:S95)</f>
        <v>417205.04499999998</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v>3635.0949999999998</v>
      </c>
      <c r="Q101" s="37">
        <v>3635.0949999999998</v>
      </c>
      <c r="R101" s="37">
        <v>3635.0949999999998</v>
      </c>
      <c r="S101" s="37">
        <v>3635.0949999999998</v>
      </c>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v>4202.43</v>
      </c>
      <c r="Q123" s="37">
        <v>4202.43</v>
      </c>
      <c r="R123" s="37">
        <v>4202.43</v>
      </c>
      <c r="S123" s="37">
        <v>4202.43</v>
      </c>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v>9665.2999999999993</v>
      </c>
      <c r="Q125" s="37">
        <v>9665.2999999999993</v>
      </c>
      <c r="R125" s="37">
        <v>9665.2999999999993</v>
      </c>
      <c r="S125" s="37">
        <v>9665.2999999999993</v>
      </c>
    </row>
    <row r="126" spans="2:19">
      <c r="B126" s="6">
        <v>1994</v>
      </c>
      <c r="C126" s="37"/>
      <c r="D126" s="37"/>
      <c r="E126" s="37"/>
      <c r="F126" s="37"/>
      <c r="G126" s="37"/>
      <c r="H126" s="37"/>
      <c r="I126" s="37"/>
      <c r="J126" s="37"/>
      <c r="K126" s="37"/>
      <c r="L126" s="37"/>
      <c r="M126" s="37"/>
      <c r="N126" s="37"/>
      <c r="O126" s="37"/>
      <c r="P126" s="37">
        <v>16333.83</v>
      </c>
      <c r="Q126" s="37">
        <v>16333.83</v>
      </c>
      <c r="R126" s="37">
        <v>16333.83</v>
      </c>
      <c r="S126" s="37">
        <v>16333.83</v>
      </c>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33836.654999999999</v>
      </c>
      <c r="Q191" s="11">
        <f>SUM(Q99:Q190)</f>
        <v>33836.654999999999</v>
      </c>
      <c r="R191" s="11">
        <f>SUM(R98:R190)</f>
        <v>33836.654999999999</v>
      </c>
      <c r="S191" s="11">
        <f>SUM(S98:S190)</f>
        <v>33836.654999999999</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v>13463.81</v>
      </c>
      <c r="Q196" s="37">
        <v>13463.81</v>
      </c>
      <c r="R196" s="37">
        <v>13463.81</v>
      </c>
      <c r="S196" s="37">
        <v>13463.81</v>
      </c>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v>343294.12</v>
      </c>
      <c r="Q220" s="37">
        <v>343294.12</v>
      </c>
      <c r="R220" s="37">
        <v>343294.12</v>
      </c>
      <c r="S220" s="37">
        <v>343294.12</v>
      </c>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356757.93</v>
      </c>
      <c r="Q286" s="11">
        <f>SUM(Q194:Q285)</f>
        <v>356757.93</v>
      </c>
      <c r="R286" s="11">
        <f>SUM(R193:R285)</f>
        <v>356757.93</v>
      </c>
      <c r="S286" s="11">
        <f>SUM(S193:S285)</f>
        <v>356757.93</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39893.135000000002</v>
      </c>
    </row>
    <row r="289" spans="1:19">
      <c r="A289" s="38"/>
      <c r="B289" s="6">
        <v>2021</v>
      </c>
      <c r="C289" s="36"/>
      <c r="D289" s="36"/>
      <c r="E289" s="36"/>
      <c r="F289" s="36"/>
      <c r="G289" s="36"/>
      <c r="H289" s="36"/>
      <c r="I289" s="36"/>
      <c r="J289" s="36"/>
      <c r="K289" s="36"/>
      <c r="L289" s="36"/>
      <c r="M289" s="36"/>
      <c r="N289" s="36"/>
      <c r="O289" s="36"/>
      <c r="P289" s="36"/>
      <c r="Q289" s="36"/>
      <c r="R289" s="37">
        <v>57095.86</v>
      </c>
      <c r="S289" s="37">
        <v>57095.86</v>
      </c>
    </row>
    <row r="290" spans="1:19">
      <c r="B290" s="6">
        <v>2020</v>
      </c>
      <c r="C290" s="36"/>
      <c r="D290" s="36"/>
      <c r="E290" s="36"/>
      <c r="F290" s="36"/>
      <c r="G290" s="36"/>
      <c r="H290" s="36"/>
      <c r="I290" s="36"/>
      <c r="J290" s="36"/>
      <c r="K290" s="36"/>
      <c r="L290" s="36"/>
      <c r="M290" s="36"/>
      <c r="N290" s="36"/>
      <c r="O290" s="36"/>
      <c r="P290" s="36"/>
      <c r="Q290" s="37">
        <v>1497.23</v>
      </c>
      <c r="R290" s="37">
        <v>1497.23</v>
      </c>
      <c r="S290" s="37">
        <v>1497.23</v>
      </c>
    </row>
    <row r="291" spans="1:19">
      <c r="A291" s="40"/>
      <c r="B291" s="6">
        <v>2019</v>
      </c>
      <c r="C291" s="36"/>
      <c r="D291" s="36"/>
      <c r="E291" s="36"/>
      <c r="F291" s="36"/>
      <c r="G291" s="36"/>
      <c r="H291" s="36"/>
      <c r="I291" s="36"/>
      <c r="J291" s="36"/>
      <c r="K291" s="36"/>
      <c r="L291" s="36"/>
      <c r="M291" s="36"/>
      <c r="N291" s="36"/>
      <c r="O291" s="36"/>
      <c r="P291" s="37">
        <v>25979.43</v>
      </c>
      <c r="Q291" s="37">
        <v>25979.43</v>
      </c>
      <c r="R291" s="37">
        <v>25979.43</v>
      </c>
      <c r="S291" s="37">
        <v>25979.43</v>
      </c>
    </row>
    <row r="292" spans="1:19">
      <c r="A292" s="40"/>
      <c r="B292" s="6">
        <v>2018</v>
      </c>
      <c r="C292" s="36"/>
      <c r="D292" s="36"/>
      <c r="E292" s="36"/>
      <c r="F292" s="36"/>
      <c r="G292" s="36"/>
      <c r="H292" s="36"/>
      <c r="I292" s="36"/>
      <c r="J292" s="36"/>
      <c r="K292" s="36"/>
      <c r="L292" s="36"/>
      <c r="M292" s="36"/>
      <c r="N292" s="36"/>
      <c r="O292" s="37"/>
      <c r="P292" s="37">
        <v>13163.535</v>
      </c>
      <c r="Q292" s="37">
        <v>13163.535</v>
      </c>
      <c r="R292" s="37">
        <v>13163.535</v>
      </c>
      <c r="S292" s="37">
        <v>13163.535</v>
      </c>
    </row>
    <row r="293" spans="1:19">
      <c r="A293" s="40"/>
      <c r="B293" s="6">
        <v>2017</v>
      </c>
      <c r="C293" s="36"/>
      <c r="D293" s="36"/>
      <c r="E293" s="36"/>
      <c r="F293" s="36"/>
      <c r="G293" s="36"/>
      <c r="H293" s="36"/>
      <c r="I293" s="36"/>
      <c r="J293" s="36"/>
      <c r="K293" s="36"/>
      <c r="L293" s="36"/>
      <c r="M293" s="36"/>
      <c r="N293" s="37"/>
      <c r="O293" s="37"/>
      <c r="P293" s="37">
        <v>283.8</v>
      </c>
      <c r="Q293" s="37">
        <v>283.8</v>
      </c>
      <c r="R293" s="37">
        <v>283.8</v>
      </c>
      <c r="S293" s="37">
        <v>283.8</v>
      </c>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39426.764999999999</v>
      </c>
      <c r="Q381" s="11">
        <f>SUM(Q289:Q380)</f>
        <v>40923.995000000003</v>
      </c>
      <c r="R381" s="11">
        <f>SUM(R288:R380)</f>
        <v>98019.85500000001</v>
      </c>
      <c r="S381" s="11">
        <f>SUM(S288:S380)</f>
        <v>137912.99</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5386.0650000000005</v>
      </c>
    </row>
    <row r="479" spans="1:19">
      <c r="A479" s="38"/>
      <c r="B479" s="6">
        <v>2021</v>
      </c>
      <c r="C479" s="36"/>
      <c r="D479" s="36"/>
      <c r="E479" s="36"/>
      <c r="F479" s="36"/>
      <c r="G479" s="36"/>
      <c r="H479" s="36"/>
      <c r="I479" s="36"/>
      <c r="J479" s="36"/>
      <c r="K479" s="36"/>
      <c r="L479" s="36"/>
      <c r="M479" s="36"/>
      <c r="N479" s="36"/>
      <c r="O479" s="36"/>
      <c r="P479" s="36"/>
      <c r="Q479" s="36"/>
      <c r="R479" s="37">
        <v>25349.26</v>
      </c>
      <c r="S479" s="37">
        <v>25349.26</v>
      </c>
    </row>
    <row r="480" spans="1:19">
      <c r="B480" s="6">
        <v>2020</v>
      </c>
      <c r="C480" s="36"/>
      <c r="D480" s="36"/>
      <c r="E480" s="36"/>
      <c r="F480" s="36"/>
      <c r="G480" s="36"/>
      <c r="H480" s="36"/>
      <c r="I480" s="36"/>
      <c r="J480" s="36"/>
      <c r="K480" s="36"/>
      <c r="L480" s="36"/>
      <c r="M480" s="36"/>
      <c r="N480" s="36"/>
      <c r="O480" s="36"/>
      <c r="P480" s="36"/>
      <c r="Q480" s="37">
        <v>3794.7649999999999</v>
      </c>
      <c r="R480" s="37">
        <v>3794.7649999999999</v>
      </c>
      <c r="S480" s="37">
        <v>3794.7649999999999</v>
      </c>
    </row>
    <row r="481" spans="1:19">
      <c r="A481" s="40"/>
      <c r="B481" s="6">
        <v>2019</v>
      </c>
      <c r="C481" s="36"/>
      <c r="D481" s="36"/>
      <c r="E481" s="36"/>
      <c r="F481" s="36"/>
      <c r="G481" s="36"/>
      <c r="H481" s="36"/>
      <c r="I481" s="36"/>
      <c r="J481" s="36"/>
      <c r="K481" s="36"/>
      <c r="L481" s="36"/>
      <c r="M481" s="36"/>
      <c r="N481" s="36"/>
      <c r="O481" s="36"/>
      <c r="P481" s="37">
        <v>1771.55</v>
      </c>
      <c r="Q481" s="37">
        <v>1771.55</v>
      </c>
      <c r="R481" s="37">
        <v>1771.55</v>
      </c>
      <c r="S481" s="37">
        <v>1771.55</v>
      </c>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v>130.23500000000001</v>
      </c>
      <c r="O483" s="37">
        <v>130.23500000000001</v>
      </c>
      <c r="P483" s="37">
        <v>130.23500000000001</v>
      </c>
      <c r="Q483" s="37">
        <v>130.23500000000001</v>
      </c>
      <c r="R483" s="37">
        <v>130.23500000000001</v>
      </c>
      <c r="S483" s="37">
        <v>130.23500000000001</v>
      </c>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130.23500000000001</v>
      </c>
      <c r="O571" s="11">
        <f>SUM(O479:O570)</f>
        <v>130.23500000000001</v>
      </c>
      <c r="P571" s="11">
        <f>SUM(P479:P570)</f>
        <v>1901.7849999999999</v>
      </c>
      <c r="Q571" s="11">
        <f>SUM(Q479:Q570)</f>
        <v>5696.5499999999993</v>
      </c>
      <c r="R571" s="11">
        <f>SUM(R478:R570)</f>
        <v>31045.809999999998</v>
      </c>
      <c r="S571" s="11">
        <f>SUM(S478:S570)</f>
        <v>36431.875</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11274.43</v>
      </c>
    </row>
    <row r="574" spans="1:19">
      <c r="A574" s="38"/>
      <c r="B574" s="6">
        <v>2021</v>
      </c>
      <c r="C574" s="36"/>
      <c r="D574" s="36"/>
      <c r="E574" s="36"/>
      <c r="F574" s="36"/>
      <c r="G574" s="36"/>
      <c r="H574" s="36"/>
      <c r="I574" s="36"/>
      <c r="J574" s="36"/>
      <c r="K574" s="36"/>
      <c r="L574" s="36"/>
      <c r="M574" s="36"/>
      <c r="N574" s="36"/>
      <c r="O574" s="36"/>
      <c r="P574" s="36"/>
      <c r="Q574" s="36"/>
      <c r="R574" s="37">
        <v>4554.03</v>
      </c>
      <c r="S574" s="37">
        <v>4554.03</v>
      </c>
    </row>
    <row r="575" spans="1:19">
      <c r="B575" s="6">
        <v>2020</v>
      </c>
      <c r="C575" s="36"/>
      <c r="D575" s="36"/>
      <c r="E575" s="36"/>
      <c r="F575" s="36"/>
      <c r="G575" s="36"/>
      <c r="H575" s="36"/>
      <c r="I575" s="36"/>
      <c r="J575" s="36"/>
      <c r="K575" s="36"/>
      <c r="L575" s="36"/>
      <c r="M575" s="36"/>
      <c r="N575" s="36"/>
      <c r="O575" s="36"/>
      <c r="P575" s="36"/>
      <c r="Q575" s="37">
        <v>10981.35</v>
      </c>
      <c r="R575" s="37">
        <v>10981.35</v>
      </c>
      <c r="S575" s="37">
        <v>10981.35</v>
      </c>
    </row>
    <row r="576" spans="1:19">
      <c r="A576" s="40"/>
      <c r="B576" s="6">
        <v>2019</v>
      </c>
      <c r="C576" s="36"/>
      <c r="D576" s="36"/>
      <c r="E576" s="36"/>
      <c r="F576" s="36"/>
      <c r="G576" s="36"/>
      <c r="H576" s="36"/>
      <c r="I576" s="36"/>
      <c r="J576" s="36"/>
      <c r="K576" s="36"/>
      <c r="L576" s="36"/>
      <c r="M576" s="36"/>
      <c r="N576" s="36"/>
      <c r="O576" s="36"/>
      <c r="P576" s="37">
        <v>296.45</v>
      </c>
      <c r="Q576" s="37">
        <v>296.45</v>
      </c>
      <c r="R576" s="37">
        <v>296.45</v>
      </c>
      <c r="S576" s="37">
        <v>296.45</v>
      </c>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296.45</v>
      </c>
      <c r="Q666" s="11">
        <f>SUM(Q574:Q665)</f>
        <v>11277.800000000001</v>
      </c>
      <c r="R666" s="11">
        <f>SUM(R573:R665)</f>
        <v>15831.830000000002</v>
      </c>
      <c r="S666" s="11">
        <f>SUM(S573:S665)</f>
        <v>27106.26</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44888.77</v>
      </c>
    </row>
    <row r="764" spans="1:19">
      <c r="A764" s="38"/>
      <c r="B764" s="6">
        <v>2021</v>
      </c>
      <c r="C764" s="36"/>
      <c r="D764" s="36"/>
      <c r="E764" s="36"/>
      <c r="F764" s="36"/>
      <c r="G764" s="36"/>
      <c r="H764" s="36"/>
      <c r="I764" s="36"/>
      <c r="J764" s="36"/>
      <c r="K764" s="36"/>
      <c r="L764" s="36"/>
      <c r="M764" s="36"/>
      <c r="N764" s="36"/>
      <c r="O764" s="36"/>
      <c r="P764" s="36"/>
      <c r="Q764" s="36"/>
      <c r="R764" s="37">
        <v>23698.18</v>
      </c>
      <c r="S764" s="37">
        <v>23698.18</v>
      </c>
    </row>
    <row r="765" spans="1:19">
      <c r="B765" s="6">
        <v>2020</v>
      </c>
      <c r="C765" s="36"/>
      <c r="D765" s="36"/>
      <c r="E765" s="36"/>
      <c r="F765" s="36"/>
      <c r="G765" s="36"/>
      <c r="H765" s="36"/>
      <c r="I765" s="36"/>
      <c r="J765" s="36"/>
      <c r="K765" s="36"/>
      <c r="L765" s="36"/>
      <c r="M765" s="36"/>
      <c r="N765" s="36"/>
      <c r="O765" s="36"/>
      <c r="P765" s="36"/>
      <c r="Q765" s="37">
        <v>22989.915000000001</v>
      </c>
      <c r="R765" s="37">
        <v>22989.915000000001</v>
      </c>
      <c r="S765" s="37">
        <v>22989.915000000001</v>
      </c>
    </row>
    <row r="766" spans="1:19">
      <c r="A766" s="40"/>
      <c r="B766" s="6">
        <v>2019</v>
      </c>
      <c r="C766" s="36"/>
      <c r="D766" s="36"/>
      <c r="E766" s="36"/>
      <c r="F766" s="36"/>
      <c r="G766" s="36"/>
      <c r="H766" s="36"/>
      <c r="I766" s="36"/>
      <c r="J766" s="36"/>
      <c r="K766" s="36"/>
      <c r="L766" s="36"/>
      <c r="M766" s="36"/>
      <c r="N766" s="36"/>
      <c r="O766" s="36"/>
      <c r="P766" s="37">
        <v>79.775000000000006</v>
      </c>
      <c r="Q766" s="37">
        <v>79.775000000000006</v>
      </c>
      <c r="R766" s="37">
        <v>79.775000000000006</v>
      </c>
      <c r="S766" s="37">
        <v>79.775000000000006</v>
      </c>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v>638.15</v>
      </c>
      <c r="M770" s="37">
        <v>638.15</v>
      </c>
      <c r="N770" s="37">
        <v>638.15</v>
      </c>
      <c r="O770" s="37">
        <v>638.15</v>
      </c>
      <c r="P770" s="37">
        <v>638.15</v>
      </c>
      <c r="Q770" s="37">
        <v>638.15</v>
      </c>
      <c r="R770" s="37">
        <v>638.15</v>
      </c>
      <c r="S770" s="37">
        <v>638.15</v>
      </c>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638.15</v>
      </c>
      <c r="M856" s="8">
        <f>SUM(M769:M855)</f>
        <v>638.15</v>
      </c>
      <c r="N856" s="11">
        <f>SUM(N764:N855)</f>
        <v>638.15</v>
      </c>
      <c r="O856" s="11">
        <f>SUM(O764:O855)</f>
        <v>638.15</v>
      </c>
      <c r="P856" s="11">
        <f>SUM(P764:P855)</f>
        <v>717.92499999999995</v>
      </c>
      <c r="Q856" s="11">
        <f>SUM(Q764:Q855)</f>
        <v>23707.840000000004</v>
      </c>
      <c r="R856" s="11">
        <f>SUM(R763:R855)</f>
        <v>47406.020000000004</v>
      </c>
      <c r="S856" s="11">
        <f>SUM(S763:S855)</f>
        <v>92294.789999999979</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44888.77</v>
      </c>
    </row>
    <row r="859" spans="1:19">
      <c r="A859" s="38"/>
      <c r="B859" s="6">
        <v>2021</v>
      </c>
      <c r="C859" s="36"/>
      <c r="D859" s="36"/>
      <c r="E859" s="36"/>
      <c r="F859" s="36"/>
      <c r="G859" s="36"/>
      <c r="H859" s="36"/>
      <c r="I859" s="36"/>
      <c r="J859" s="36"/>
      <c r="K859" s="36"/>
      <c r="L859" s="36"/>
      <c r="M859" s="36"/>
      <c r="N859" s="36"/>
      <c r="O859" s="36"/>
      <c r="P859" s="36"/>
      <c r="Q859" s="36"/>
      <c r="R859" s="37">
        <v>46369.635000000002</v>
      </c>
      <c r="S859" s="37">
        <v>46369.635000000002</v>
      </c>
    </row>
    <row r="860" spans="1:19">
      <c r="B860" s="6">
        <v>2020</v>
      </c>
      <c r="C860" s="36"/>
      <c r="D860" s="36"/>
      <c r="E860" s="36"/>
      <c r="F860" s="36"/>
      <c r="G860" s="36"/>
      <c r="H860" s="36"/>
      <c r="I860" s="36"/>
      <c r="J860" s="36"/>
      <c r="K860" s="36"/>
      <c r="L860" s="36"/>
      <c r="M860" s="36"/>
      <c r="N860" s="36"/>
      <c r="O860" s="36"/>
      <c r="P860" s="36"/>
      <c r="Q860" s="37">
        <v>82175.3</v>
      </c>
      <c r="R860" s="37">
        <v>82175.3</v>
      </c>
      <c r="S860" s="37">
        <v>82175.3</v>
      </c>
    </row>
    <row r="861" spans="1:19">
      <c r="A861" s="40"/>
      <c r="B861" s="6">
        <v>2019</v>
      </c>
      <c r="C861" s="36"/>
      <c r="D861" s="36"/>
      <c r="E861" s="36"/>
      <c r="F861" s="36"/>
      <c r="G861" s="36"/>
      <c r="H861" s="36"/>
      <c r="I861" s="36"/>
      <c r="J861" s="36"/>
      <c r="K861" s="36"/>
      <c r="L861" s="36"/>
      <c r="M861" s="36"/>
      <c r="N861" s="36"/>
      <c r="O861" s="36"/>
      <c r="P861" s="37">
        <v>20335.120000000003</v>
      </c>
      <c r="Q861" s="37">
        <v>20335.120000000003</v>
      </c>
      <c r="R861" s="37">
        <v>20335.120000000003</v>
      </c>
      <c r="S861" s="37">
        <v>20335.120000000003</v>
      </c>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20335.120000000003</v>
      </c>
      <c r="Q951" s="11">
        <f>SUM(Q859:Q950)</f>
        <v>102510.42000000001</v>
      </c>
      <c r="R951" s="11">
        <f>SUM(R858:R950)</f>
        <v>148880.05499999999</v>
      </c>
      <c r="S951" s="11">
        <f>SUM(S858:S950)</f>
        <v>193768.82500000001</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v>21548.25</v>
      </c>
      <c r="Q1153" s="37">
        <v>21548.25</v>
      </c>
      <c r="R1153" s="37">
        <v>21548.25</v>
      </c>
      <c r="S1153" s="37">
        <v>21548.25</v>
      </c>
    </row>
    <row r="1154" spans="2:19">
      <c r="B1154" s="6">
        <v>2011</v>
      </c>
      <c r="C1154" s="36"/>
      <c r="D1154" s="36"/>
      <c r="E1154" s="36"/>
      <c r="F1154" s="36"/>
      <c r="G1154" s="36"/>
      <c r="H1154" s="37"/>
      <c r="I1154" s="37"/>
      <c r="J1154" s="37"/>
      <c r="K1154" s="37"/>
      <c r="L1154" s="37"/>
      <c r="M1154" s="37"/>
      <c r="N1154" s="37"/>
      <c r="O1154" s="37"/>
      <c r="P1154" s="37">
        <v>3737.48</v>
      </c>
      <c r="Q1154" s="37">
        <v>3737.48</v>
      </c>
      <c r="R1154" s="37">
        <v>3737.48</v>
      </c>
      <c r="S1154" s="37">
        <v>3737.48</v>
      </c>
    </row>
    <row r="1155" spans="2:19">
      <c r="B1155" s="6">
        <v>2010</v>
      </c>
      <c r="C1155" s="36"/>
      <c r="D1155" s="36"/>
      <c r="E1155" s="36"/>
      <c r="F1155" s="36"/>
      <c r="G1155" s="37"/>
      <c r="H1155" s="37"/>
      <c r="I1155" s="37"/>
      <c r="J1155" s="37"/>
      <c r="K1155" s="37"/>
      <c r="L1155" s="37"/>
      <c r="M1155" s="37"/>
      <c r="N1155" s="37"/>
      <c r="O1155" s="37"/>
      <c r="P1155" s="37">
        <v>5016.8599999999997</v>
      </c>
      <c r="Q1155" s="37">
        <v>5016.8599999999997</v>
      </c>
      <c r="R1155" s="37">
        <v>5016.8599999999997</v>
      </c>
      <c r="S1155" s="37">
        <v>5016.8599999999997</v>
      </c>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v>6762.6</v>
      </c>
      <c r="Q1157" s="37">
        <v>6762.6</v>
      </c>
      <c r="R1157" s="37">
        <v>6762.6</v>
      </c>
      <c r="S1157" s="37">
        <v>6762.6</v>
      </c>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v>2038.67</v>
      </c>
      <c r="Q1189" s="37">
        <v>2038.67</v>
      </c>
      <c r="R1189" s="37">
        <v>2038.67</v>
      </c>
      <c r="S1189" s="37">
        <v>2038.67</v>
      </c>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v>14206.39</v>
      </c>
      <c r="Q1191" s="37">
        <v>14206.39</v>
      </c>
      <c r="R1191" s="37">
        <v>14206.39</v>
      </c>
      <c r="S1191" s="37">
        <v>14206.39</v>
      </c>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53310.25</v>
      </c>
      <c r="Q1236" s="11">
        <f>SUM(Q1144:Q1235)</f>
        <v>53310.25</v>
      </c>
      <c r="R1236" s="11">
        <f>SUM(R1143:R1235)</f>
        <v>53310.25</v>
      </c>
      <c r="S1236" s="11">
        <f>SUM(S1143:S1235)</f>
        <v>53310.25</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656136.29</v>
      </c>
    </row>
    <row r="1904" spans="1:19">
      <c r="A1904" s="38"/>
      <c r="B1904" s="6">
        <v>2021</v>
      </c>
      <c r="C1904" s="36"/>
      <c r="D1904" s="36"/>
      <c r="E1904" s="36"/>
      <c r="F1904" s="36"/>
      <c r="G1904" s="36"/>
      <c r="H1904" s="36"/>
      <c r="I1904" s="36"/>
      <c r="J1904" s="36"/>
      <c r="K1904" s="36"/>
      <c r="L1904" s="36"/>
      <c r="M1904" s="36"/>
      <c r="N1904" s="36"/>
      <c r="O1904" s="36"/>
      <c r="P1904" s="36"/>
      <c r="Q1904" s="36"/>
      <c r="R1904" s="37">
        <v>568356.37</v>
      </c>
      <c r="S1904" s="37">
        <v>568356.37</v>
      </c>
    </row>
    <row r="1905" spans="1:19">
      <c r="B1905" s="6">
        <v>2020</v>
      </c>
      <c r="C1905" s="36"/>
      <c r="D1905" s="36"/>
      <c r="E1905" s="36"/>
      <c r="F1905" s="36"/>
      <c r="G1905" s="36"/>
      <c r="H1905" s="36"/>
      <c r="I1905" s="36"/>
      <c r="J1905" s="36"/>
      <c r="K1905" s="36"/>
      <c r="L1905" s="36"/>
      <c r="M1905" s="36"/>
      <c r="N1905" s="36"/>
      <c r="O1905" s="36"/>
      <c r="P1905" s="36"/>
      <c r="Q1905" s="37">
        <v>871628.46000000008</v>
      </c>
      <c r="R1905" s="37">
        <v>871628.46000000008</v>
      </c>
      <c r="S1905" s="37">
        <v>871628.46000000008</v>
      </c>
    </row>
    <row r="1906" spans="1:19">
      <c r="A1906" s="40"/>
      <c r="B1906" s="6">
        <v>2019</v>
      </c>
      <c r="C1906" s="36"/>
      <c r="D1906" s="36"/>
      <c r="E1906" s="36"/>
      <c r="F1906" s="36"/>
      <c r="G1906" s="36"/>
      <c r="H1906" s="36"/>
      <c r="I1906" s="36"/>
      <c r="J1906" s="36"/>
      <c r="K1906" s="36"/>
      <c r="L1906" s="36"/>
      <c r="M1906" s="36"/>
      <c r="N1906" s="36"/>
      <c r="O1906" s="36"/>
      <c r="P1906" s="37">
        <v>483620.28</v>
      </c>
      <c r="Q1906" s="37">
        <v>483620.28</v>
      </c>
      <c r="R1906" s="37">
        <v>483620.28</v>
      </c>
      <c r="S1906" s="37">
        <v>483620.28</v>
      </c>
    </row>
    <row r="1907" spans="1:19">
      <c r="A1907" s="40"/>
      <c r="B1907" s="6">
        <v>2018</v>
      </c>
      <c r="C1907" s="36"/>
      <c r="D1907" s="36"/>
      <c r="E1907" s="36"/>
      <c r="F1907" s="36"/>
      <c r="G1907" s="36"/>
      <c r="H1907" s="36"/>
      <c r="I1907" s="36"/>
      <c r="J1907" s="36"/>
      <c r="K1907" s="36"/>
      <c r="L1907" s="36"/>
      <c r="M1907" s="36"/>
      <c r="N1907" s="36"/>
      <c r="O1907" s="37"/>
      <c r="P1907" s="37">
        <v>450073.12</v>
      </c>
      <c r="Q1907" s="37">
        <v>450073.12</v>
      </c>
      <c r="R1907" s="37">
        <v>450073.12</v>
      </c>
      <c r="S1907" s="37">
        <v>450073.12</v>
      </c>
    </row>
    <row r="1908" spans="1:19">
      <c r="A1908" s="40"/>
      <c r="B1908" s="6">
        <v>2017</v>
      </c>
      <c r="C1908" s="36"/>
      <c r="D1908" s="36"/>
      <c r="E1908" s="36"/>
      <c r="F1908" s="36"/>
      <c r="G1908" s="36"/>
      <c r="H1908" s="36"/>
      <c r="I1908" s="36"/>
      <c r="J1908" s="36"/>
      <c r="K1908" s="36"/>
      <c r="L1908" s="36"/>
      <c r="M1908" s="36"/>
      <c r="N1908" s="37"/>
      <c r="O1908" s="37"/>
      <c r="P1908" s="37">
        <v>91617.67</v>
      </c>
      <c r="Q1908" s="37">
        <v>91617.67</v>
      </c>
      <c r="R1908" s="37">
        <v>91617.67</v>
      </c>
      <c r="S1908" s="37">
        <v>91617.67</v>
      </c>
    </row>
    <row r="1909" spans="1:19">
      <c r="B1909" s="6">
        <v>2016</v>
      </c>
      <c r="C1909" s="36"/>
      <c r="D1909" s="36"/>
      <c r="E1909" s="36"/>
      <c r="F1909" s="36"/>
      <c r="G1909" s="36"/>
      <c r="H1909" s="36"/>
      <c r="I1909" s="36"/>
      <c r="J1909" s="36"/>
      <c r="K1909" s="36"/>
      <c r="L1909" s="36"/>
      <c r="M1909" s="37"/>
      <c r="N1909" s="37"/>
      <c r="O1909" s="37"/>
      <c r="P1909" s="37">
        <v>194495.64</v>
      </c>
      <c r="Q1909" s="37">
        <v>194495.64</v>
      </c>
      <c r="R1909" s="37">
        <v>194495.64</v>
      </c>
      <c r="S1909" s="37">
        <v>194495.64</v>
      </c>
    </row>
    <row r="1910" spans="1:19">
      <c r="B1910" s="6">
        <v>2015</v>
      </c>
      <c r="C1910" s="36"/>
      <c r="D1910" s="36"/>
      <c r="E1910" s="36"/>
      <c r="F1910" s="36"/>
      <c r="G1910" s="36"/>
      <c r="H1910" s="36"/>
      <c r="I1910" s="36"/>
      <c r="J1910" s="36"/>
      <c r="K1910" s="36"/>
      <c r="L1910" s="37"/>
      <c r="M1910" s="37"/>
      <c r="N1910" s="37"/>
      <c r="O1910" s="37"/>
      <c r="P1910" s="37">
        <v>256829.62</v>
      </c>
      <c r="Q1910" s="37">
        <v>256829.62</v>
      </c>
      <c r="R1910" s="37">
        <v>256829.62</v>
      </c>
      <c r="S1910" s="37">
        <v>256829.62</v>
      </c>
    </row>
    <row r="1911" spans="1:19">
      <c r="B1911" s="6">
        <v>2014</v>
      </c>
      <c r="C1911" s="36"/>
      <c r="D1911" s="36"/>
      <c r="E1911" s="36"/>
      <c r="F1911" s="36"/>
      <c r="G1911" s="36"/>
      <c r="H1911" s="36"/>
      <c r="I1911" s="36"/>
      <c r="J1911" s="36"/>
      <c r="K1911" s="37"/>
      <c r="L1911" s="37"/>
      <c r="M1911" s="37"/>
      <c r="N1911" s="37"/>
      <c r="O1911" s="37"/>
      <c r="P1911" s="37">
        <v>461445.52</v>
      </c>
      <c r="Q1911" s="37">
        <v>461445.52</v>
      </c>
      <c r="R1911" s="37">
        <v>461445.52</v>
      </c>
      <c r="S1911" s="37">
        <v>461445.52</v>
      </c>
    </row>
    <row r="1912" spans="1:19">
      <c r="B1912" s="6">
        <v>2013</v>
      </c>
      <c r="C1912" s="36"/>
      <c r="D1912" s="36"/>
      <c r="E1912" s="36"/>
      <c r="F1912" s="36"/>
      <c r="G1912" s="36"/>
      <c r="H1912" s="36"/>
      <c r="I1912" s="36"/>
      <c r="J1912" s="37"/>
      <c r="K1912" s="37"/>
      <c r="L1912" s="37"/>
      <c r="M1912" s="37"/>
      <c r="N1912" s="37"/>
      <c r="O1912" s="37"/>
      <c r="P1912" s="37">
        <v>451852.38</v>
      </c>
      <c r="Q1912" s="37">
        <v>451852.38</v>
      </c>
      <c r="R1912" s="37">
        <v>451852.38</v>
      </c>
      <c r="S1912" s="37">
        <v>451852.38</v>
      </c>
    </row>
    <row r="1913" spans="1:19">
      <c r="B1913" s="6">
        <v>2012</v>
      </c>
      <c r="C1913" s="36"/>
      <c r="D1913" s="36"/>
      <c r="E1913" s="36"/>
      <c r="F1913" s="36"/>
      <c r="G1913" s="36"/>
      <c r="H1913" s="36"/>
      <c r="I1913" s="37"/>
      <c r="J1913" s="37"/>
      <c r="K1913" s="37"/>
      <c r="L1913" s="37"/>
      <c r="M1913" s="37"/>
      <c r="N1913" s="37"/>
      <c r="O1913" s="37"/>
      <c r="P1913" s="37">
        <v>319329.03000000003</v>
      </c>
      <c r="Q1913" s="37">
        <v>319329.03000000003</v>
      </c>
      <c r="R1913" s="37">
        <v>319329.03000000003</v>
      </c>
      <c r="S1913" s="37">
        <v>319329.03000000003</v>
      </c>
    </row>
    <row r="1914" spans="1:19">
      <c r="B1914" s="6">
        <v>2011</v>
      </c>
      <c r="C1914" s="36"/>
      <c r="D1914" s="36"/>
      <c r="E1914" s="36"/>
      <c r="F1914" s="36"/>
      <c r="G1914" s="36"/>
      <c r="H1914" s="37"/>
      <c r="I1914" s="37"/>
      <c r="J1914" s="37"/>
      <c r="K1914" s="37"/>
      <c r="L1914" s="37"/>
      <c r="M1914" s="37"/>
      <c r="N1914" s="37"/>
      <c r="O1914" s="37"/>
      <c r="P1914" s="37">
        <v>108757.74</v>
      </c>
      <c r="Q1914" s="37">
        <v>108757.74</v>
      </c>
      <c r="R1914" s="37">
        <v>108757.74</v>
      </c>
      <c r="S1914" s="37">
        <v>108757.74</v>
      </c>
    </row>
    <row r="1915" spans="1:19">
      <c r="B1915" s="6">
        <v>2010</v>
      </c>
      <c r="C1915" s="36"/>
      <c r="D1915" s="36"/>
      <c r="E1915" s="36"/>
      <c r="F1915" s="36"/>
      <c r="G1915" s="37"/>
      <c r="H1915" s="37"/>
      <c r="I1915" s="37"/>
      <c r="J1915" s="37"/>
      <c r="K1915" s="37"/>
      <c r="L1915" s="37"/>
      <c r="M1915" s="37"/>
      <c r="N1915" s="37"/>
      <c r="O1915" s="37"/>
      <c r="P1915" s="37">
        <v>119300.66</v>
      </c>
      <c r="Q1915" s="37">
        <v>119300.66</v>
      </c>
      <c r="R1915" s="37">
        <v>119300.66</v>
      </c>
      <c r="S1915" s="37">
        <v>119300.66</v>
      </c>
    </row>
    <row r="1916" spans="1:19">
      <c r="B1916" s="6">
        <v>2009</v>
      </c>
      <c r="C1916" s="36"/>
      <c r="D1916" s="36"/>
      <c r="E1916" s="36"/>
      <c r="F1916" s="37"/>
      <c r="G1916" s="37"/>
      <c r="H1916" s="37"/>
      <c r="I1916" s="37"/>
      <c r="J1916" s="37"/>
      <c r="K1916" s="37"/>
      <c r="L1916" s="37"/>
      <c r="M1916" s="37"/>
      <c r="N1916" s="37"/>
      <c r="O1916" s="37"/>
      <c r="P1916" s="37">
        <v>138793.54999999999</v>
      </c>
      <c r="Q1916" s="37">
        <v>138793.54999999999</v>
      </c>
      <c r="R1916" s="37">
        <v>138793.54999999999</v>
      </c>
      <c r="S1916" s="37">
        <v>138793.54999999999</v>
      </c>
    </row>
    <row r="1917" spans="1:19">
      <c r="B1917" s="6">
        <v>2008</v>
      </c>
      <c r="C1917" s="36"/>
      <c r="D1917" s="36"/>
      <c r="E1917" s="37"/>
      <c r="F1917" s="37"/>
      <c r="G1917" s="37"/>
      <c r="H1917" s="37"/>
      <c r="I1917" s="37"/>
      <c r="J1917" s="37"/>
      <c r="K1917" s="37"/>
      <c r="L1917" s="37"/>
      <c r="M1917" s="37"/>
      <c r="N1917" s="37"/>
      <c r="O1917" s="37"/>
      <c r="P1917" s="37">
        <v>1483945.62</v>
      </c>
      <c r="Q1917" s="37">
        <v>1483945.62</v>
      </c>
      <c r="R1917" s="37">
        <v>1483945.62</v>
      </c>
      <c r="S1917" s="37">
        <v>1483945.62</v>
      </c>
    </row>
    <row r="1918" spans="1:19">
      <c r="B1918" s="6">
        <v>2007</v>
      </c>
      <c r="C1918" s="36"/>
      <c r="D1918" s="37"/>
      <c r="E1918" s="37"/>
      <c r="F1918" s="37"/>
      <c r="G1918" s="37"/>
      <c r="H1918" s="37"/>
      <c r="I1918" s="37"/>
      <c r="J1918" s="37"/>
      <c r="K1918" s="37"/>
      <c r="L1918" s="37"/>
      <c r="M1918" s="37"/>
      <c r="N1918" s="37"/>
      <c r="O1918" s="37"/>
      <c r="P1918" s="37">
        <v>771887.99</v>
      </c>
      <c r="Q1918" s="37">
        <v>771887.99</v>
      </c>
      <c r="R1918" s="37">
        <v>771887.99</v>
      </c>
      <c r="S1918" s="37">
        <v>771887.99</v>
      </c>
    </row>
    <row r="1919" spans="1:19">
      <c r="B1919" s="6">
        <v>2006</v>
      </c>
      <c r="C1919" s="37"/>
      <c r="D1919" s="37"/>
      <c r="E1919" s="37"/>
      <c r="F1919" s="37"/>
      <c r="G1919" s="37"/>
      <c r="H1919" s="37"/>
      <c r="I1919" s="37"/>
      <c r="J1919" s="37"/>
      <c r="K1919" s="37"/>
      <c r="L1919" s="37"/>
      <c r="M1919" s="37"/>
      <c r="N1919" s="37"/>
      <c r="O1919" s="37"/>
      <c r="P1919" s="37">
        <v>261393.37</v>
      </c>
      <c r="Q1919" s="37">
        <v>261393.37</v>
      </c>
      <c r="R1919" s="37">
        <v>261393.37</v>
      </c>
      <c r="S1919" s="37">
        <v>261393.37</v>
      </c>
    </row>
    <row r="1920" spans="1:19">
      <c r="B1920" s="6">
        <v>2005</v>
      </c>
      <c r="C1920" s="37"/>
      <c r="D1920" s="37"/>
      <c r="E1920" s="37"/>
      <c r="F1920" s="37"/>
      <c r="G1920" s="37"/>
      <c r="H1920" s="37"/>
      <c r="I1920" s="37"/>
      <c r="J1920" s="37"/>
      <c r="K1920" s="37"/>
      <c r="L1920" s="37"/>
      <c r="M1920" s="37"/>
      <c r="N1920" s="37"/>
      <c r="O1920" s="37"/>
      <c r="P1920" s="37">
        <v>375976.54</v>
      </c>
      <c r="Q1920" s="37">
        <v>375976.54</v>
      </c>
      <c r="R1920" s="37">
        <v>375976.54</v>
      </c>
      <c r="S1920" s="37">
        <v>375976.54</v>
      </c>
    </row>
    <row r="1921" spans="2:19">
      <c r="B1921" s="6">
        <v>2004</v>
      </c>
      <c r="C1921" s="37"/>
      <c r="D1921" s="37"/>
      <c r="E1921" s="37"/>
      <c r="F1921" s="37"/>
      <c r="G1921" s="37"/>
      <c r="H1921" s="37"/>
      <c r="I1921" s="37"/>
      <c r="J1921" s="37"/>
      <c r="K1921" s="37"/>
      <c r="L1921" s="37"/>
      <c r="M1921" s="37"/>
      <c r="N1921" s="37"/>
      <c r="O1921" s="37"/>
      <c r="P1921" s="37">
        <v>315769.78999999998</v>
      </c>
      <c r="Q1921" s="37">
        <v>315769.78999999998</v>
      </c>
      <c r="R1921" s="37">
        <v>315769.78999999998</v>
      </c>
      <c r="S1921" s="37">
        <v>315769.78999999998</v>
      </c>
    </row>
    <row r="1922" spans="2:19">
      <c r="B1922" s="6">
        <v>2003</v>
      </c>
      <c r="C1922" s="37"/>
      <c r="D1922" s="37"/>
      <c r="E1922" s="37"/>
      <c r="F1922" s="37"/>
      <c r="G1922" s="37"/>
      <c r="H1922" s="37"/>
      <c r="I1922" s="37"/>
      <c r="J1922" s="37"/>
      <c r="K1922" s="37"/>
      <c r="L1922" s="37"/>
      <c r="M1922" s="37"/>
      <c r="N1922" s="37"/>
      <c r="O1922" s="37"/>
      <c r="P1922" s="37">
        <v>168921.41</v>
      </c>
      <c r="Q1922" s="37">
        <v>168921.41</v>
      </c>
      <c r="R1922" s="37">
        <v>168921.41</v>
      </c>
      <c r="S1922" s="37">
        <v>168921.41</v>
      </c>
    </row>
    <row r="1923" spans="2:19">
      <c r="B1923" s="6">
        <v>2002</v>
      </c>
      <c r="C1923" s="37"/>
      <c r="D1923" s="37"/>
      <c r="E1923" s="37"/>
      <c r="F1923" s="37"/>
      <c r="G1923" s="37"/>
      <c r="H1923" s="37"/>
      <c r="I1923" s="37"/>
      <c r="J1923" s="37"/>
      <c r="K1923" s="37"/>
      <c r="L1923" s="37"/>
      <c r="M1923" s="37"/>
      <c r="N1923" s="37"/>
      <c r="O1923" s="37"/>
      <c r="P1923" s="37">
        <v>68531.06</v>
      </c>
      <c r="Q1923" s="37">
        <v>68531.06</v>
      </c>
      <c r="R1923" s="37">
        <v>68531.06</v>
      </c>
      <c r="S1923" s="37">
        <v>68531.06</v>
      </c>
    </row>
    <row r="1924" spans="2:19">
      <c r="B1924" s="6">
        <v>2001</v>
      </c>
      <c r="C1924" s="37"/>
      <c r="D1924" s="37"/>
      <c r="E1924" s="37"/>
      <c r="F1924" s="37"/>
      <c r="G1924" s="37"/>
      <c r="H1924" s="37"/>
      <c r="I1924" s="37"/>
      <c r="J1924" s="37"/>
      <c r="K1924" s="37"/>
      <c r="L1924" s="37"/>
      <c r="M1924" s="37"/>
      <c r="N1924" s="37"/>
      <c r="O1924" s="37"/>
      <c r="P1924" s="37">
        <v>315933.01</v>
      </c>
      <c r="Q1924" s="37">
        <v>315933.01</v>
      </c>
      <c r="R1924" s="37">
        <v>315933.01</v>
      </c>
      <c r="S1924" s="37">
        <v>315933.01</v>
      </c>
    </row>
    <row r="1925" spans="2:19">
      <c r="B1925" s="6">
        <v>2000</v>
      </c>
      <c r="C1925" s="37"/>
      <c r="D1925" s="37"/>
      <c r="E1925" s="37"/>
      <c r="F1925" s="37"/>
      <c r="G1925" s="37"/>
      <c r="H1925" s="37"/>
      <c r="I1925" s="37"/>
      <c r="J1925" s="37"/>
      <c r="K1925" s="37"/>
      <c r="L1925" s="37"/>
      <c r="M1925" s="37"/>
      <c r="N1925" s="37"/>
      <c r="O1925" s="37"/>
      <c r="P1925" s="37">
        <v>341215.33</v>
      </c>
      <c r="Q1925" s="37">
        <v>341215.33</v>
      </c>
      <c r="R1925" s="37">
        <v>341215.33</v>
      </c>
      <c r="S1925" s="37">
        <v>341215.33</v>
      </c>
    </row>
    <row r="1926" spans="2:19">
      <c r="B1926" s="6">
        <v>1999</v>
      </c>
      <c r="C1926" s="37"/>
      <c r="D1926" s="37"/>
      <c r="E1926" s="37"/>
      <c r="F1926" s="37"/>
      <c r="G1926" s="37"/>
      <c r="H1926" s="37"/>
      <c r="I1926" s="37"/>
      <c r="J1926" s="37"/>
      <c r="K1926" s="37"/>
      <c r="L1926" s="37"/>
      <c r="M1926" s="37"/>
      <c r="N1926" s="37"/>
      <c r="O1926" s="37"/>
      <c r="P1926" s="37">
        <v>88850.77</v>
      </c>
      <c r="Q1926" s="37">
        <v>88850.77</v>
      </c>
      <c r="R1926" s="37">
        <v>88850.77</v>
      </c>
      <c r="S1926" s="37">
        <v>88850.77</v>
      </c>
    </row>
    <row r="1927" spans="2:19">
      <c r="B1927" s="6">
        <v>1998</v>
      </c>
      <c r="C1927" s="37"/>
      <c r="D1927" s="37"/>
      <c r="E1927" s="37"/>
      <c r="F1927" s="37"/>
      <c r="G1927" s="37"/>
      <c r="H1927" s="37"/>
      <c r="I1927" s="37"/>
      <c r="J1927" s="37"/>
      <c r="K1927" s="37"/>
      <c r="L1927" s="37"/>
      <c r="M1927" s="37"/>
      <c r="N1927" s="37"/>
      <c r="O1927" s="37"/>
      <c r="P1927" s="37">
        <v>316437.03000000003</v>
      </c>
      <c r="Q1927" s="37">
        <v>316437.03000000003</v>
      </c>
      <c r="R1927" s="37">
        <v>316437.03000000003</v>
      </c>
      <c r="S1927" s="37">
        <v>316437.03000000003</v>
      </c>
    </row>
    <row r="1928" spans="2:19">
      <c r="B1928" s="6">
        <v>1997</v>
      </c>
      <c r="C1928" s="37"/>
      <c r="D1928" s="37"/>
      <c r="E1928" s="37"/>
      <c r="F1928" s="37"/>
      <c r="G1928" s="37"/>
      <c r="H1928" s="37"/>
      <c r="I1928" s="37"/>
      <c r="J1928" s="37"/>
      <c r="K1928" s="37"/>
      <c r="L1928" s="37"/>
      <c r="M1928" s="37"/>
      <c r="N1928" s="37"/>
      <c r="O1928" s="37"/>
      <c r="P1928" s="37">
        <v>400812.05</v>
      </c>
      <c r="Q1928" s="37">
        <v>400812.05</v>
      </c>
      <c r="R1928" s="37">
        <v>400812.05</v>
      </c>
      <c r="S1928" s="37">
        <v>400812.05</v>
      </c>
    </row>
    <row r="1929" spans="2:19">
      <c r="B1929" s="6">
        <v>1996</v>
      </c>
      <c r="C1929" s="37"/>
      <c r="D1929" s="37"/>
      <c r="E1929" s="37"/>
      <c r="F1929" s="37"/>
      <c r="G1929" s="37"/>
      <c r="H1929" s="37"/>
      <c r="I1929" s="37"/>
      <c r="J1929" s="37"/>
      <c r="K1929" s="37"/>
      <c r="L1929" s="37"/>
      <c r="M1929" s="37"/>
      <c r="N1929" s="37"/>
      <c r="O1929" s="37"/>
      <c r="P1929" s="37">
        <v>320623.86</v>
      </c>
      <c r="Q1929" s="37">
        <v>320623.86</v>
      </c>
      <c r="R1929" s="37">
        <v>320623.86</v>
      </c>
      <c r="S1929" s="37">
        <v>320623.86</v>
      </c>
    </row>
    <row r="1930" spans="2:19">
      <c r="B1930" s="6">
        <v>1995</v>
      </c>
      <c r="C1930" s="37"/>
      <c r="D1930" s="37"/>
      <c r="E1930" s="37"/>
      <c r="F1930" s="37"/>
      <c r="G1930" s="37"/>
      <c r="H1930" s="37"/>
      <c r="I1930" s="37"/>
      <c r="J1930" s="37"/>
      <c r="K1930" s="37"/>
      <c r="L1930" s="37"/>
      <c r="M1930" s="37"/>
      <c r="N1930" s="37"/>
      <c r="O1930" s="37"/>
      <c r="P1930" s="37">
        <v>545055.74</v>
      </c>
      <c r="Q1930" s="37">
        <v>545055.74</v>
      </c>
      <c r="R1930" s="37">
        <v>545055.74</v>
      </c>
      <c r="S1930" s="37">
        <v>545055.74</v>
      </c>
    </row>
    <row r="1931" spans="2:19">
      <c r="B1931" s="6">
        <v>1994</v>
      </c>
      <c r="C1931" s="37"/>
      <c r="D1931" s="37"/>
      <c r="E1931" s="37"/>
      <c r="F1931" s="37"/>
      <c r="G1931" s="37"/>
      <c r="H1931" s="37"/>
      <c r="I1931" s="37"/>
      <c r="J1931" s="37"/>
      <c r="K1931" s="37"/>
      <c r="L1931" s="37"/>
      <c r="M1931" s="37"/>
      <c r="N1931" s="37"/>
      <c r="O1931" s="37"/>
      <c r="P1931" s="37">
        <v>542283.75</v>
      </c>
      <c r="Q1931" s="37">
        <v>542283.75</v>
      </c>
      <c r="R1931" s="37">
        <v>542283.75</v>
      </c>
      <c r="S1931" s="37">
        <v>542283.75</v>
      </c>
    </row>
    <row r="1932" spans="2:19">
      <c r="B1932" s="6">
        <v>1993</v>
      </c>
      <c r="C1932" s="37"/>
      <c r="D1932" s="37"/>
      <c r="E1932" s="37"/>
      <c r="F1932" s="37"/>
      <c r="G1932" s="37"/>
      <c r="H1932" s="37"/>
      <c r="I1932" s="37"/>
      <c r="J1932" s="37"/>
      <c r="K1932" s="37"/>
      <c r="L1932" s="37"/>
      <c r="M1932" s="37"/>
      <c r="N1932" s="37"/>
      <c r="O1932" s="37"/>
      <c r="P1932" s="37">
        <v>343534.51</v>
      </c>
      <c r="Q1932" s="37">
        <v>343534.51</v>
      </c>
      <c r="R1932" s="37">
        <v>343534.51</v>
      </c>
      <c r="S1932" s="37">
        <v>343534.51</v>
      </c>
    </row>
    <row r="1933" spans="2:19">
      <c r="B1933" s="6">
        <v>1992</v>
      </c>
      <c r="C1933" s="37"/>
      <c r="D1933" s="37"/>
      <c r="E1933" s="37"/>
      <c r="F1933" s="37"/>
      <c r="G1933" s="37"/>
      <c r="H1933" s="37"/>
      <c r="I1933" s="37"/>
      <c r="J1933" s="37"/>
      <c r="K1933" s="37"/>
      <c r="L1933" s="37"/>
      <c r="M1933" s="37"/>
      <c r="N1933" s="37"/>
      <c r="O1933" s="37"/>
      <c r="P1933" s="37">
        <v>146374.63</v>
      </c>
      <c r="Q1933" s="37">
        <v>146374.63</v>
      </c>
      <c r="R1933" s="37">
        <v>146374.63</v>
      </c>
      <c r="S1933" s="37">
        <v>146374.63</v>
      </c>
    </row>
    <row r="1934" spans="2:19">
      <c r="B1934" s="6">
        <v>1991</v>
      </c>
      <c r="C1934" s="37"/>
      <c r="D1934" s="37"/>
      <c r="E1934" s="37"/>
      <c r="F1934" s="37"/>
      <c r="G1934" s="37"/>
      <c r="H1934" s="37"/>
      <c r="I1934" s="37"/>
      <c r="J1934" s="37"/>
      <c r="K1934" s="37"/>
      <c r="L1934" s="37"/>
      <c r="M1934" s="37"/>
      <c r="N1934" s="37"/>
      <c r="O1934" s="37"/>
      <c r="P1934" s="37">
        <v>191025.28</v>
      </c>
      <c r="Q1934" s="37">
        <v>191025.28</v>
      </c>
      <c r="R1934" s="37">
        <v>191025.28</v>
      </c>
      <c r="S1934" s="37">
        <v>191025.28</v>
      </c>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v>181783.71</v>
      </c>
      <c r="Q1937" s="37">
        <v>181783.71</v>
      </c>
      <c r="R1937" s="37">
        <v>181783.71</v>
      </c>
      <c r="S1937" s="37">
        <v>181783.71</v>
      </c>
    </row>
    <row r="1938" spans="2:19">
      <c r="B1938" s="6">
        <v>1987</v>
      </c>
      <c r="C1938" s="37"/>
      <c r="D1938" s="37"/>
      <c r="E1938" s="37"/>
      <c r="F1938" s="37"/>
      <c r="G1938" s="37"/>
      <c r="H1938" s="37"/>
      <c r="I1938" s="37"/>
      <c r="J1938" s="37"/>
      <c r="K1938" s="37"/>
      <c r="L1938" s="37"/>
      <c r="M1938" s="37"/>
      <c r="N1938" s="37"/>
      <c r="O1938" s="37"/>
      <c r="P1938" s="37">
        <v>1209974.6200000001</v>
      </c>
      <c r="Q1938" s="37">
        <v>1209974.6200000001</v>
      </c>
      <c r="R1938" s="37">
        <v>1209974.6200000001</v>
      </c>
      <c r="S1938" s="37">
        <v>1209974.6200000001</v>
      </c>
    </row>
    <row r="1939" spans="2:19">
      <c r="B1939" s="6">
        <v>1986</v>
      </c>
      <c r="C1939" s="37"/>
      <c r="D1939" s="37"/>
      <c r="E1939" s="37"/>
      <c r="F1939" s="37"/>
      <c r="G1939" s="37"/>
      <c r="H1939" s="37"/>
      <c r="I1939" s="37"/>
      <c r="J1939" s="37"/>
      <c r="K1939" s="37"/>
      <c r="L1939" s="37"/>
      <c r="M1939" s="37"/>
      <c r="N1939" s="37"/>
      <c r="O1939" s="37"/>
      <c r="P1939" s="37">
        <v>1361214.62</v>
      </c>
      <c r="Q1939" s="37">
        <v>1361214.62</v>
      </c>
      <c r="R1939" s="37">
        <v>1361214.62</v>
      </c>
      <c r="S1939" s="37">
        <v>1361214.62</v>
      </c>
    </row>
    <row r="1940" spans="2:19">
      <c r="B1940" s="6">
        <v>1985</v>
      </c>
      <c r="C1940" s="37"/>
      <c r="D1940" s="37"/>
      <c r="E1940" s="37"/>
      <c r="F1940" s="37"/>
      <c r="G1940" s="37"/>
      <c r="H1940" s="37"/>
      <c r="I1940" s="37"/>
      <c r="J1940" s="37"/>
      <c r="K1940" s="37"/>
      <c r="L1940" s="37"/>
      <c r="M1940" s="37"/>
      <c r="N1940" s="37"/>
      <c r="O1940" s="37"/>
      <c r="P1940" s="37">
        <v>1309363.7</v>
      </c>
      <c r="Q1940" s="37">
        <v>1309363.7</v>
      </c>
      <c r="R1940" s="37">
        <v>1309363.7</v>
      </c>
      <c r="S1940" s="37">
        <v>1309363.7</v>
      </c>
    </row>
    <row r="1941" spans="2:19">
      <c r="B1941" s="6">
        <v>1984</v>
      </c>
      <c r="C1941" s="37"/>
      <c r="D1941" s="37"/>
      <c r="E1941" s="37"/>
      <c r="F1941" s="37"/>
      <c r="G1941" s="37"/>
      <c r="H1941" s="37"/>
      <c r="I1941" s="37"/>
      <c r="J1941" s="37"/>
      <c r="K1941" s="37"/>
      <c r="L1941" s="37"/>
      <c r="M1941" s="37"/>
      <c r="N1941" s="37"/>
      <c r="O1941" s="37"/>
      <c r="P1941" s="37">
        <v>934535.78</v>
      </c>
      <c r="Q1941" s="37">
        <v>934535.78</v>
      </c>
      <c r="R1941" s="37">
        <v>934535.78</v>
      </c>
      <c r="S1941" s="37">
        <v>934535.78</v>
      </c>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v>265762.39</v>
      </c>
      <c r="Q1943" s="37">
        <v>265762.39</v>
      </c>
      <c r="R1943" s="37">
        <v>265762.39</v>
      </c>
      <c r="S1943" s="37">
        <v>265762.39</v>
      </c>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15337321.770000001</v>
      </c>
      <c r="Q1996" s="11">
        <f>SUM(Q1904:Q1995)</f>
        <v>16208950.230000002</v>
      </c>
      <c r="R1996" s="11">
        <f>SUM(R1903:R1995)</f>
        <v>16777306.599999998</v>
      </c>
      <c r="S1996" s="11">
        <f>SUM(S1903:S1995)</f>
        <v>17433442.890000004</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97332.68</v>
      </c>
    </row>
    <row r="1999" spans="1:19">
      <c r="A1999" s="38"/>
      <c r="B1999" s="6">
        <v>2021</v>
      </c>
      <c r="C1999" s="36"/>
      <c r="D1999" s="36"/>
      <c r="E1999" s="36"/>
      <c r="F1999" s="36"/>
      <c r="G1999" s="36"/>
      <c r="H1999" s="36"/>
      <c r="I1999" s="36"/>
      <c r="J1999" s="36"/>
      <c r="K1999" s="36"/>
      <c r="L1999" s="36"/>
      <c r="M1999" s="36"/>
      <c r="N1999" s="36"/>
      <c r="O1999" s="36"/>
      <c r="P1999" s="36"/>
      <c r="Q1999" s="36"/>
      <c r="R1999" s="37">
        <v>426001.22</v>
      </c>
      <c r="S1999" s="37">
        <v>426001.22</v>
      </c>
    </row>
    <row r="2000" spans="1:19">
      <c r="B2000" s="6">
        <v>2020</v>
      </c>
      <c r="C2000" s="36"/>
      <c r="D2000" s="36"/>
      <c r="E2000" s="36"/>
      <c r="F2000" s="36"/>
      <c r="G2000" s="36"/>
      <c r="H2000" s="36"/>
      <c r="I2000" s="36"/>
      <c r="J2000" s="36"/>
      <c r="K2000" s="36"/>
      <c r="L2000" s="36"/>
      <c r="M2000" s="36"/>
      <c r="N2000" s="36"/>
      <c r="O2000" s="36"/>
      <c r="P2000" s="36"/>
      <c r="Q2000" s="37">
        <v>198139.17</v>
      </c>
      <c r="R2000" s="37">
        <v>198139.17</v>
      </c>
      <c r="S2000" s="37">
        <v>198139.17</v>
      </c>
    </row>
    <row r="2001" spans="1:19">
      <c r="A2001" s="40"/>
      <c r="B2001" s="6">
        <v>2019</v>
      </c>
      <c r="C2001" s="36"/>
      <c r="D2001" s="36"/>
      <c r="E2001" s="36"/>
      <c r="F2001" s="36"/>
      <c r="G2001" s="36"/>
      <c r="H2001" s="36"/>
      <c r="I2001" s="36"/>
      <c r="J2001" s="36"/>
      <c r="K2001" s="36"/>
      <c r="L2001" s="36"/>
      <c r="M2001" s="36"/>
      <c r="N2001" s="36"/>
      <c r="O2001" s="36"/>
      <c r="P2001" s="37">
        <v>148481.81</v>
      </c>
      <c r="Q2001" s="37">
        <v>148481.81</v>
      </c>
      <c r="R2001" s="37">
        <v>148481.81</v>
      </c>
      <c r="S2001" s="37">
        <v>148481.81</v>
      </c>
    </row>
    <row r="2002" spans="1:19">
      <c r="A2002" s="40"/>
      <c r="B2002" s="6">
        <v>2018</v>
      </c>
      <c r="C2002" s="36"/>
      <c r="D2002" s="36"/>
      <c r="E2002" s="36"/>
      <c r="F2002" s="36"/>
      <c r="G2002" s="36"/>
      <c r="H2002" s="36"/>
      <c r="I2002" s="36"/>
      <c r="J2002" s="36"/>
      <c r="K2002" s="36"/>
      <c r="L2002" s="36"/>
      <c r="M2002" s="36"/>
      <c r="N2002" s="36"/>
      <c r="O2002" s="37"/>
      <c r="P2002" s="37">
        <v>142646.34</v>
      </c>
      <c r="Q2002" s="37">
        <v>142646.34</v>
      </c>
      <c r="R2002" s="37">
        <v>142646.34</v>
      </c>
      <c r="S2002" s="37">
        <v>142646.34</v>
      </c>
    </row>
    <row r="2003" spans="1:19">
      <c r="A2003" s="40"/>
      <c r="B2003" s="6">
        <v>2017</v>
      </c>
      <c r="C2003" s="36"/>
      <c r="D2003" s="36"/>
      <c r="E2003" s="36"/>
      <c r="F2003" s="36"/>
      <c r="G2003" s="36"/>
      <c r="H2003" s="36"/>
      <c r="I2003" s="36"/>
      <c r="J2003" s="36"/>
      <c r="K2003" s="36"/>
      <c r="L2003" s="36"/>
      <c r="M2003" s="36"/>
      <c r="N2003" s="37"/>
      <c r="O2003" s="37"/>
      <c r="P2003" s="37">
        <v>145399.49</v>
      </c>
      <c r="Q2003" s="37">
        <v>145399.49</v>
      </c>
      <c r="R2003" s="37">
        <v>145399.49</v>
      </c>
      <c r="S2003" s="37">
        <v>145399.49</v>
      </c>
    </row>
    <row r="2004" spans="1:19">
      <c r="B2004" s="6">
        <v>2016</v>
      </c>
      <c r="C2004" s="36"/>
      <c r="D2004" s="36"/>
      <c r="E2004" s="36"/>
      <c r="F2004" s="36"/>
      <c r="G2004" s="36"/>
      <c r="H2004" s="36"/>
      <c r="I2004" s="36"/>
      <c r="J2004" s="36"/>
      <c r="K2004" s="36"/>
      <c r="L2004" s="36"/>
      <c r="M2004" s="37"/>
      <c r="N2004" s="37"/>
      <c r="O2004" s="37"/>
      <c r="P2004" s="37">
        <v>120637.35</v>
      </c>
      <c r="Q2004" s="37">
        <v>120637.35</v>
      </c>
      <c r="R2004" s="37">
        <v>120637.35</v>
      </c>
      <c r="S2004" s="37">
        <v>120637.35</v>
      </c>
    </row>
    <row r="2005" spans="1:19">
      <c r="B2005" s="6">
        <v>2015</v>
      </c>
      <c r="C2005" s="36"/>
      <c r="D2005" s="36"/>
      <c r="E2005" s="36"/>
      <c r="F2005" s="36"/>
      <c r="G2005" s="36"/>
      <c r="H2005" s="36"/>
      <c r="I2005" s="36"/>
      <c r="J2005" s="36"/>
      <c r="K2005" s="36"/>
      <c r="L2005" s="37"/>
      <c r="M2005" s="37"/>
      <c r="N2005" s="37"/>
      <c r="O2005" s="37"/>
      <c r="P2005" s="37">
        <v>134977.82999999999</v>
      </c>
      <c r="Q2005" s="37">
        <v>134977.82999999999</v>
      </c>
      <c r="R2005" s="37">
        <v>134977.82999999999</v>
      </c>
      <c r="S2005" s="37">
        <v>134977.82999999999</v>
      </c>
    </row>
    <row r="2006" spans="1:19">
      <c r="B2006" s="6">
        <v>2014</v>
      </c>
      <c r="C2006" s="36"/>
      <c r="D2006" s="36"/>
      <c r="E2006" s="36"/>
      <c r="F2006" s="36"/>
      <c r="G2006" s="36"/>
      <c r="H2006" s="36"/>
      <c r="I2006" s="36"/>
      <c r="J2006" s="36"/>
      <c r="K2006" s="37"/>
      <c r="L2006" s="37"/>
      <c r="M2006" s="37"/>
      <c r="N2006" s="37"/>
      <c r="O2006" s="37"/>
      <c r="P2006" s="37">
        <v>159877.44</v>
      </c>
      <c r="Q2006" s="37">
        <v>159877.44</v>
      </c>
      <c r="R2006" s="37">
        <v>159877.44</v>
      </c>
      <c r="S2006" s="37">
        <v>159877.44</v>
      </c>
    </row>
    <row r="2007" spans="1:19">
      <c r="B2007" s="6">
        <v>2013</v>
      </c>
      <c r="C2007" s="36"/>
      <c r="D2007" s="36"/>
      <c r="E2007" s="36"/>
      <c r="F2007" s="36"/>
      <c r="G2007" s="36"/>
      <c r="H2007" s="36"/>
      <c r="I2007" s="36"/>
      <c r="J2007" s="37"/>
      <c r="K2007" s="37"/>
      <c r="L2007" s="37"/>
      <c r="M2007" s="37"/>
      <c r="N2007" s="37"/>
      <c r="O2007" s="37"/>
      <c r="P2007" s="37">
        <v>159489.1</v>
      </c>
      <c r="Q2007" s="37">
        <v>159489.1</v>
      </c>
      <c r="R2007" s="37">
        <v>159489.1</v>
      </c>
      <c r="S2007" s="37">
        <v>159489.1</v>
      </c>
    </row>
    <row r="2008" spans="1:19">
      <c r="B2008" s="6">
        <v>2012</v>
      </c>
      <c r="C2008" s="36"/>
      <c r="D2008" s="36"/>
      <c r="E2008" s="36"/>
      <c r="F2008" s="36"/>
      <c r="G2008" s="36"/>
      <c r="H2008" s="36"/>
      <c r="I2008" s="37"/>
      <c r="J2008" s="37"/>
      <c r="K2008" s="37"/>
      <c r="L2008" s="37"/>
      <c r="M2008" s="37"/>
      <c r="N2008" s="37"/>
      <c r="O2008" s="37"/>
      <c r="P2008" s="37">
        <v>108617.05</v>
      </c>
      <c r="Q2008" s="37">
        <v>108617.05</v>
      </c>
      <c r="R2008" s="37">
        <v>108617.05</v>
      </c>
      <c r="S2008" s="37">
        <v>108617.05</v>
      </c>
    </row>
    <row r="2009" spans="1:19">
      <c r="B2009" s="6">
        <v>2011</v>
      </c>
      <c r="C2009" s="36"/>
      <c r="D2009" s="36"/>
      <c r="E2009" s="36"/>
      <c r="F2009" s="36"/>
      <c r="G2009" s="36"/>
      <c r="H2009" s="37"/>
      <c r="I2009" s="37"/>
      <c r="J2009" s="37"/>
      <c r="K2009" s="37"/>
      <c r="L2009" s="37"/>
      <c r="M2009" s="37"/>
      <c r="N2009" s="37"/>
      <c r="O2009" s="37"/>
      <c r="P2009" s="37">
        <v>177113.72</v>
      </c>
      <c r="Q2009" s="37">
        <v>177113.72</v>
      </c>
      <c r="R2009" s="37">
        <v>177113.72</v>
      </c>
      <c r="S2009" s="37">
        <v>177113.72</v>
      </c>
    </row>
    <row r="2010" spans="1:19">
      <c r="B2010" s="6">
        <v>2010</v>
      </c>
      <c r="C2010" s="36"/>
      <c r="D2010" s="36"/>
      <c r="E2010" s="36"/>
      <c r="F2010" s="36"/>
      <c r="G2010" s="37"/>
      <c r="H2010" s="37"/>
      <c r="I2010" s="37"/>
      <c r="J2010" s="37"/>
      <c r="K2010" s="37"/>
      <c r="L2010" s="37"/>
      <c r="M2010" s="37"/>
      <c r="N2010" s="37"/>
      <c r="O2010" s="37"/>
      <c r="P2010" s="37">
        <v>117730.66</v>
      </c>
      <c r="Q2010" s="37">
        <v>117730.66</v>
      </c>
      <c r="R2010" s="37">
        <v>117730.66</v>
      </c>
      <c r="S2010" s="37">
        <v>117730.66</v>
      </c>
    </row>
    <row r="2011" spans="1:19">
      <c r="B2011" s="6">
        <v>2009</v>
      </c>
      <c r="C2011" s="36"/>
      <c r="D2011" s="36"/>
      <c r="E2011" s="36"/>
      <c r="F2011" s="37"/>
      <c r="G2011" s="37"/>
      <c r="H2011" s="37"/>
      <c r="I2011" s="37"/>
      <c r="J2011" s="37"/>
      <c r="K2011" s="37"/>
      <c r="L2011" s="37"/>
      <c r="M2011" s="37"/>
      <c r="N2011" s="37"/>
      <c r="O2011" s="37"/>
      <c r="P2011" s="37">
        <v>211817.87</v>
      </c>
      <c r="Q2011" s="37">
        <v>211817.87</v>
      </c>
      <c r="R2011" s="37">
        <v>211817.87</v>
      </c>
      <c r="S2011" s="37">
        <v>211817.87</v>
      </c>
    </row>
    <row r="2012" spans="1:19">
      <c r="B2012" s="6">
        <v>2008</v>
      </c>
      <c r="C2012" s="36"/>
      <c r="D2012" s="36"/>
      <c r="E2012" s="37"/>
      <c r="F2012" s="37"/>
      <c r="G2012" s="37"/>
      <c r="H2012" s="37"/>
      <c r="I2012" s="37"/>
      <c r="J2012" s="37"/>
      <c r="K2012" s="37"/>
      <c r="L2012" s="37"/>
      <c r="M2012" s="37"/>
      <c r="N2012" s="37"/>
      <c r="O2012" s="37"/>
      <c r="P2012" s="37">
        <v>251176.39</v>
      </c>
      <c r="Q2012" s="37">
        <v>251176.39</v>
      </c>
      <c r="R2012" s="37">
        <v>251176.39</v>
      </c>
      <c r="S2012" s="37">
        <v>251176.39</v>
      </c>
    </row>
    <row r="2013" spans="1:19">
      <c r="B2013" s="6">
        <v>2007</v>
      </c>
      <c r="C2013" s="36"/>
      <c r="D2013" s="37"/>
      <c r="E2013" s="37"/>
      <c r="F2013" s="37"/>
      <c r="G2013" s="37"/>
      <c r="H2013" s="37"/>
      <c r="I2013" s="37"/>
      <c r="J2013" s="37"/>
      <c r="K2013" s="37"/>
      <c r="L2013" s="37"/>
      <c r="M2013" s="37"/>
      <c r="N2013" s="37"/>
      <c r="O2013" s="37"/>
      <c r="P2013" s="37">
        <v>250674.08</v>
      </c>
      <c r="Q2013" s="37">
        <v>250674.08</v>
      </c>
      <c r="R2013" s="37">
        <v>250674.08</v>
      </c>
      <c r="S2013" s="37">
        <v>250674.08</v>
      </c>
    </row>
    <row r="2014" spans="1:19">
      <c r="B2014" s="6">
        <v>2006</v>
      </c>
      <c r="C2014" s="37"/>
      <c r="D2014" s="37"/>
      <c r="E2014" s="37"/>
      <c r="F2014" s="37"/>
      <c r="G2014" s="37"/>
      <c r="H2014" s="37"/>
      <c r="I2014" s="37"/>
      <c r="J2014" s="37"/>
      <c r="K2014" s="37"/>
      <c r="L2014" s="37"/>
      <c r="M2014" s="37"/>
      <c r="N2014" s="37"/>
      <c r="O2014" s="37"/>
      <c r="P2014" s="37">
        <v>350016.31</v>
      </c>
      <c r="Q2014" s="37">
        <v>350016.31</v>
      </c>
      <c r="R2014" s="37">
        <v>350016.31</v>
      </c>
      <c r="S2014" s="37">
        <v>350016.31</v>
      </c>
    </row>
    <row r="2015" spans="1:19">
      <c r="B2015" s="6">
        <v>2005</v>
      </c>
      <c r="C2015" s="37"/>
      <c r="D2015" s="37"/>
      <c r="E2015" s="37"/>
      <c r="F2015" s="37"/>
      <c r="G2015" s="37"/>
      <c r="H2015" s="37"/>
      <c r="I2015" s="37"/>
      <c r="J2015" s="37"/>
      <c r="K2015" s="37"/>
      <c r="L2015" s="37"/>
      <c r="M2015" s="37"/>
      <c r="N2015" s="37"/>
      <c r="O2015" s="37"/>
      <c r="P2015" s="37">
        <v>486824.58</v>
      </c>
      <c r="Q2015" s="37">
        <v>486824.58</v>
      </c>
      <c r="R2015" s="37">
        <v>486824.58</v>
      </c>
      <c r="S2015" s="37">
        <v>486824.58</v>
      </c>
    </row>
    <row r="2016" spans="1:19">
      <c r="B2016" s="6">
        <v>2004</v>
      </c>
      <c r="C2016" s="37"/>
      <c r="D2016" s="37"/>
      <c r="E2016" s="37"/>
      <c r="F2016" s="37"/>
      <c r="G2016" s="37"/>
      <c r="H2016" s="37"/>
      <c r="I2016" s="37"/>
      <c r="J2016" s="37"/>
      <c r="K2016" s="37"/>
      <c r="L2016" s="37"/>
      <c r="M2016" s="37"/>
      <c r="N2016" s="37"/>
      <c r="O2016" s="37"/>
      <c r="P2016" s="37">
        <v>159999.15</v>
      </c>
      <c r="Q2016" s="37">
        <v>159999.15</v>
      </c>
      <c r="R2016" s="37">
        <v>159999.15</v>
      </c>
      <c r="S2016" s="37">
        <v>159999.15</v>
      </c>
    </row>
    <row r="2017" spans="2:19">
      <c r="B2017" s="6">
        <v>2003</v>
      </c>
      <c r="C2017" s="37"/>
      <c r="D2017" s="37"/>
      <c r="E2017" s="37"/>
      <c r="F2017" s="37"/>
      <c r="G2017" s="37"/>
      <c r="H2017" s="37"/>
      <c r="I2017" s="37"/>
      <c r="J2017" s="37"/>
      <c r="K2017" s="37"/>
      <c r="L2017" s="37"/>
      <c r="M2017" s="37"/>
      <c r="N2017" s="37"/>
      <c r="O2017" s="37"/>
      <c r="P2017" s="37">
        <v>93022.15</v>
      </c>
      <c r="Q2017" s="37">
        <v>93022.15</v>
      </c>
      <c r="R2017" s="37">
        <v>93022.15</v>
      </c>
      <c r="S2017" s="37">
        <v>93022.15</v>
      </c>
    </row>
    <row r="2018" spans="2:19">
      <c r="B2018" s="6">
        <v>2002</v>
      </c>
      <c r="C2018" s="37"/>
      <c r="D2018" s="37"/>
      <c r="E2018" s="37"/>
      <c r="F2018" s="37"/>
      <c r="G2018" s="37"/>
      <c r="H2018" s="37"/>
      <c r="I2018" s="37"/>
      <c r="J2018" s="37"/>
      <c r="K2018" s="37"/>
      <c r="L2018" s="37"/>
      <c r="M2018" s="37"/>
      <c r="N2018" s="37"/>
      <c r="O2018" s="37"/>
      <c r="P2018" s="37">
        <v>231347.38</v>
      </c>
      <c r="Q2018" s="37">
        <v>231347.38</v>
      </c>
      <c r="R2018" s="37">
        <v>231347.38</v>
      </c>
      <c r="S2018" s="37">
        <v>231347.38</v>
      </c>
    </row>
    <row r="2019" spans="2:19">
      <c r="B2019" s="6">
        <v>2001</v>
      </c>
      <c r="C2019" s="37"/>
      <c r="D2019" s="37"/>
      <c r="E2019" s="37"/>
      <c r="F2019" s="37"/>
      <c r="G2019" s="37"/>
      <c r="H2019" s="37"/>
      <c r="I2019" s="37"/>
      <c r="J2019" s="37"/>
      <c r="K2019" s="37"/>
      <c r="L2019" s="37"/>
      <c r="M2019" s="37"/>
      <c r="N2019" s="37"/>
      <c r="O2019" s="37"/>
      <c r="P2019" s="37">
        <v>215579.68</v>
      </c>
      <c r="Q2019" s="37">
        <v>215579.68</v>
      </c>
      <c r="R2019" s="37">
        <v>215579.68</v>
      </c>
      <c r="S2019" s="37">
        <v>215579.68</v>
      </c>
    </row>
    <row r="2020" spans="2:19">
      <c r="B2020" s="6">
        <v>2000</v>
      </c>
      <c r="C2020" s="37"/>
      <c r="D2020" s="37"/>
      <c r="E2020" s="37"/>
      <c r="F2020" s="37"/>
      <c r="G2020" s="37"/>
      <c r="H2020" s="37"/>
      <c r="I2020" s="37"/>
      <c r="J2020" s="37"/>
      <c r="K2020" s="37"/>
      <c r="L2020" s="37"/>
      <c r="M2020" s="37"/>
      <c r="N2020" s="37"/>
      <c r="O2020" s="37"/>
      <c r="P2020" s="37">
        <v>363162.01</v>
      </c>
      <c r="Q2020" s="37">
        <v>363162.01</v>
      </c>
      <c r="R2020" s="37">
        <v>363162.01</v>
      </c>
      <c r="S2020" s="37">
        <v>363162.01</v>
      </c>
    </row>
    <row r="2021" spans="2:19">
      <c r="B2021" s="6">
        <v>1999</v>
      </c>
      <c r="C2021" s="37"/>
      <c r="D2021" s="37"/>
      <c r="E2021" s="37"/>
      <c r="F2021" s="37"/>
      <c r="G2021" s="37"/>
      <c r="H2021" s="37"/>
      <c r="I2021" s="37"/>
      <c r="J2021" s="37"/>
      <c r="K2021" s="37"/>
      <c r="L2021" s="37"/>
      <c r="M2021" s="37"/>
      <c r="N2021" s="37"/>
      <c r="O2021" s="37"/>
      <c r="P2021" s="37">
        <v>427217.91</v>
      </c>
      <c r="Q2021" s="37">
        <v>427217.91</v>
      </c>
      <c r="R2021" s="37">
        <v>427217.91</v>
      </c>
      <c r="S2021" s="37">
        <v>427217.91</v>
      </c>
    </row>
    <row r="2022" spans="2:19">
      <c r="B2022" s="6">
        <v>1998</v>
      </c>
      <c r="C2022" s="37"/>
      <c r="D2022" s="37"/>
      <c r="E2022" s="37"/>
      <c r="F2022" s="37"/>
      <c r="G2022" s="37"/>
      <c r="H2022" s="37"/>
      <c r="I2022" s="37"/>
      <c r="J2022" s="37"/>
      <c r="K2022" s="37"/>
      <c r="L2022" s="37"/>
      <c r="M2022" s="37"/>
      <c r="N2022" s="37"/>
      <c r="O2022" s="37"/>
      <c r="P2022" s="37">
        <v>630432.15</v>
      </c>
      <c r="Q2022" s="37">
        <v>630432.15</v>
      </c>
      <c r="R2022" s="37">
        <v>630432.15</v>
      </c>
      <c r="S2022" s="37">
        <v>630432.15</v>
      </c>
    </row>
    <row r="2023" spans="2:19">
      <c r="B2023" s="6">
        <v>1997</v>
      </c>
      <c r="C2023" s="37"/>
      <c r="D2023" s="37"/>
      <c r="E2023" s="37"/>
      <c r="F2023" s="37"/>
      <c r="G2023" s="37"/>
      <c r="H2023" s="37"/>
      <c r="I2023" s="37"/>
      <c r="J2023" s="37"/>
      <c r="K2023" s="37"/>
      <c r="L2023" s="37"/>
      <c r="M2023" s="37"/>
      <c r="N2023" s="37"/>
      <c r="O2023" s="37"/>
      <c r="P2023" s="37">
        <v>640519.5</v>
      </c>
      <c r="Q2023" s="37">
        <v>640519.5</v>
      </c>
      <c r="R2023" s="37">
        <v>640519.5</v>
      </c>
      <c r="S2023" s="37">
        <v>640519.5</v>
      </c>
    </row>
    <row r="2024" spans="2:19">
      <c r="B2024" s="6">
        <v>1996</v>
      </c>
      <c r="C2024" s="37"/>
      <c r="D2024" s="37"/>
      <c r="E2024" s="37"/>
      <c r="F2024" s="37"/>
      <c r="G2024" s="37"/>
      <c r="H2024" s="37"/>
      <c r="I2024" s="37"/>
      <c r="J2024" s="37"/>
      <c r="K2024" s="37"/>
      <c r="L2024" s="37"/>
      <c r="M2024" s="37"/>
      <c r="N2024" s="37"/>
      <c r="O2024" s="37"/>
      <c r="P2024" s="37">
        <v>772315.85</v>
      </c>
      <c r="Q2024" s="37">
        <v>772315.85</v>
      </c>
      <c r="R2024" s="37">
        <v>772315.85</v>
      </c>
      <c r="S2024" s="37">
        <v>772315.85</v>
      </c>
    </row>
    <row r="2025" spans="2:19">
      <c r="B2025" s="6">
        <v>1995</v>
      </c>
      <c r="C2025" s="37"/>
      <c r="D2025" s="37"/>
      <c r="E2025" s="37"/>
      <c r="F2025" s="37"/>
      <c r="G2025" s="37"/>
      <c r="H2025" s="37"/>
      <c r="I2025" s="37"/>
      <c r="J2025" s="37"/>
      <c r="K2025" s="37"/>
      <c r="L2025" s="37"/>
      <c r="M2025" s="37"/>
      <c r="N2025" s="37"/>
      <c r="O2025" s="37"/>
      <c r="P2025" s="37">
        <v>715205.72</v>
      </c>
      <c r="Q2025" s="37">
        <v>715205.72</v>
      </c>
      <c r="R2025" s="37">
        <v>715205.72</v>
      </c>
      <c r="S2025" s="37">
        <v>715205.72</v>
      </c>
    </row>
    <row r="2026" spans="2:19">
      <c r="B2026" s="6">
        <v>1994</v>
      </c>
      <c r="C2026" s="37"/>
      <c r="D2026" s="37"/>
      <c r="E2026" s="37"/>
      <c r="F2026" s="37"/>
      <c r="G2026" s="37"/>
      <c r="H2026" s="37"/>
      <c r="I2026" s="37"/>
      <c r="J2026" s="37"/>
      <c r="K2026" s="37"/>
      <c r="L2026" s="37"/>
      <c r="M2026" s="37"/>
      <c r="N2026" s="37"/>
      <c r="O2026" s="37"/>
      <c r="P2026" s="37">
        <v>743856.69</v>
      </c>
      <c r="Q2026" s="37">
        <v>743856.69</v>
      </c>
      <c r="R2026" s="37">
        <v>743856.69</v>
      </c>
      <c r="S2026" s="37">
        <v>743856.69</v>
      </c>
    </row>
    <row r="2027" spans="2:19">
      <c r="B2027" s="6">
        <v>1993</v>
      </c>
      <c r="C2027" s="37"/>
      <c r="D2027" s="37"/>
      <c r="E2027" s="37"/>
      <c r="F2027" s="37"/>
      <c r="G2027" s="37"/>
      <c r="H2027" s="37"/>
      <c r="I2027" s="37"/>
      <c r="J2027" s="37"/>
      <c r="K2027" s="37"/>
      <c r="L2027" s="37"/>
      <c r="M2027" s="37"/>
      <c r="N2027" s="37"/>
      <c r="O2027" s="37"/>
      <c r="P2027" s="37">
        <v>867867.77</v>
      </c>
      <c r="Q2027" s="37">
        <v>867867.77</v>
      </c>
      <c r="R2027" s="37">
        <v>867867.77</v>
      </c>
      <c r="S2027" s="37">
        <v>867867.77</v>
      </c>
    </row>
    <row r="2028" spans="2:19">
      <c r="B2028" s="6">
        <v>1992</v>
      </c>
      <c r="C2028" s="37"/>
      <c r="D2028" s="37"/>
      <c r="E2028" s="37"/>
      <c r="F2028" s="37"/>
      <c r="G2028" s="37"/>
      <c r="H2028" s="37"/>
      <c r="I2028" s="37"/>
      <c r="J2028" s="37"/>
      <c r="K2028" s="37"/>
      <c r="L2028" s="37"/>
      <c r="M2028" s="37"/>
      <c r="N2028" s="37"/>
      <c r="O2028" s="37"/>
      <c r="P2028" s="37">
        <v>586901.26</v>
      </c>
      <c r="Q2028" s="37">
        <v>586901.26</v>
      </c>
      <c r="R2028" s="37">
        <v>586901.26</v>
      </c>
      <c r="S2028" s="37">
        <v>586901.26</v>
      </c>
    </row>
    <row r="2029" spans="2:19">
      <c r="B2029" s="6">
        <v>1991</v>
      </c>
      <c r="C2029" s="37"/>
      <c r="D2029" s="37"/>
      <c r="E2029" s="37"/>
      <c r="F2029" s="37"/>
      <c r="G2029" s="37"/>
      <c r="H2029" s="37"/>
      <c r="I2029" s="37"/>
      <c r="J2029" s="37"/>
      <c r="K2029" s="37"/>
      <c r="L2029" s="37"/>
      <c r="M2029" s="37"/>
      <c r="N2029" s="37"/>
      <c r="O2029" s="37"/>
      <c r="P2029" s="37">
        <v>294941.27</v>
      </c>
      <c r="Q2029" s="37">
        <v>294941.27</v>
      </c>
      <c r="R2029" s="37">
        <v>294941.27</v>
      </c>
      <c r="S2029" s="37">
        <v>294941.27</v>
      </c>
    </row>
    <row r="2030" spans="2:19">
      <c r="B2030" s="6">
        <v>1990</v>
      </c>
      <c r="C2030" s="37"/>
      <c r="D2030" s="37"/>
      <c r="E2030" s="37"/>
      <c r="F2030" s="37"/>
      <c r="G2030" s="37"/>
      <c r="H2030" s="37"/>
      <c r="I2030" s="37"/>
      <c r="J2030" s="37"/>
      <c r="K2030" s="37"/>
      <c r="L2030" s="37"/>
      <c r="M2030" s="37"/>
      <c r="N2030" s="37"/>
      <c r="O2030" s="37"/>
      <c r="P2030" s="37">
        <v>55237.21</v>
      </c>
      <c r="Q2030" s="37">
        <v>55237.21</v>
      </c>
      <c r="R2030" s="37">
        <v>55237.21</v>
      </c>
      <c r="S2030" s="37">
        <v>55237.21</v>
      </c>
    </row>
    <row r="2031" spans="2:19">
      <c r="B2031" s="6">
        <v>1989</v>
      </c>
      <c r="C2031" s="37"/>
      <c r="D2031" s="37"/>
      <c r="E2031" s="37"/>
      <c r="F2031" s="37"/>
      <c r="G2031" s="37"/>
      <c r="H2031" s="37"/>
      <c r="I2031" s="37"/>
      <c r="J2031" s="37"/>
      <c r="K2031" s="37"/>
      <c r="L2031" s="37"/>
      <c r="M2031" s="37"/>
      <c r="N2031" s="37"/>
      <c r="O2031" s="37"/>
      <c r="P2031" s="37">
        <v>79317.87</v>
      </c>
      <c r="Q2031" s="37">
        <v>79317.87</v>
      </c>
      <c r="R2031" s="37">
        <v>79317.87</v>
      </c>
      <c r="S2031" s="37">
        <v>79317.87</v>
      </c>
    </row>
    <row r="2032" spans="2:19">
      <c r="B2032" s="6">
        <v>1988</v>
      </c>
      <c r="C2032" s="37"/>
      <c r="D2032" s="37"/>
      <c r="E2032" s="37"/>
      <c r="F2032" s="37"/>
      <c r="G2032" s="37"/>
      <c r="H2032" s="37"/>
      <c r="I2032" s="37"/>
      <c r="J2032" s="37"/>
      <c r="K2032" s="37"/>
      <c r="L2032" s="37"/>
      <c r="M2032" s="37"/>
      <c r="N2032" s="37"/>
      <c r="O2032" s="37"/>
      <c r="P2032" s="37">
        <v>38779.29</v>
      </c>
      <c r="Q2032" s="37">
        <v>38779.29</v>
      </c>
      <c r="R2032" s="37">
        <v>38779.29</v>
      </c>
      <c r="S2032" s="37">
        <v>38779.29</v>
      </c>
    </row>
    <row r="2033" spans="2:19">
      <c r="B2033" s="6">
        <v>1987</v>
      </c>
      <c r="C2033" s="37"/>
      <c r="D2033" s="37"/>
      <c r="E2033" s="37"/>
      <c r="F2033" s="37"/>
      <c r="G2033" s="37"/>
      <c r="H2033" s="37"/>
      <c r="I2033" s="37"/>
      <c r="J2033" s="37"/>
      <c r="K2033" s="37"/>
      <c r="L2033" s="37"/>
      <c r="M2033" s="37"/>
      <c r="N2033" s="37"/>
      <c r="O2033" s="37"/>
      <c r="P2033" s="37">
        <v>109.89</v>
      </c>
      <c r="Q2033" s="37">
        <v>109.89</v>
      </c>
      <c r="R2033" s="37">
        <v>109.89</v>
      </c>
      <c r="S2033" s="37">
        <v>109.89</v>
      </c>
    </row>
    <row r="2034" spans="2:19">
      <c r="B2034" s="6">
        <v>1986</v>
      </c>
      <c r="C2034" s="37"/>
      <c r="D2034" s="37"/>
      <c r="E2034" s="37"/>
      <c r="F2034" s="37"/>
      <c r="G2034" s="37"/>
      <c r="H2034" s="37"/>
      <c r="I2034" s="37"/>
      <c r="J2034" s="37"/>
      <c r="K2034" s="37"/>
      <c r="L2034" s="37"/>
      <c r="M2034" s="37"/>
      <c r="N2034" s="37"/>
      <c r="O2034" s="37"/>
      <c r="P2034" s="37">
        <v>336.43</v>
      </c>
      <c r="Q2034" s="37">
        <v>336.43</v>
      </c>
      <c r="R2034" s="37">
        <v>336.43</v>
      </c>
      <c r="S2034" s="37">
        <v>336.43</v>
      </c>
    </row>
    <row r="2035" spans="2:19">
      <c r="B2035" s="6">
        <v>1985</v>
      </c>
      <c r="C2035" s="37"/>
      <c r="D2035" s="37"/>
      <c r="E2035" s="37"/>
      <c r="F2035" s="37"/>
      <c r="G2035" s="37"/>
      <c r="H2035" s="37"/>
      <c r="I2035" s="37"/>
      <c r="J2035" s="37"/>
      <c r="K2035" s="37"/>
      <c r="L2035" s="37"/>
      <c r="M2035" s="37"/>
      <c r="N2035" s="37"/>
      <c r="O2035" s="37"/>
      <c r="P2035" s="37">
        <v>14653.33</v>
      </c>
      <c r="Q2035" s="37">
        <v>14653.33</v>
      </c>
      <c r="R2035" s="37">
        <v>14653.33</v>
      </c>
      <c r="S2035" s="37">
        <v>14653.33</v>
      </c>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v>18.41</v>
      </c>
      <c r="Q2037" s="37">
        <v>18.41</v>
      </c>
      <c r="R2037" s="37">
        <v>18.41</v>
      </c>
      <c r="S2037" s="37">
        <v>18.41</v>
      </c>
    </row>
    <row r="2038" spans="2:19">
      <c r="B2038" s="6">
        <v>1982</v>
      </c>
      <c r="C2038" s="37"/>
      <c r="D2038" s="37"/>
      <c r="E2038" s="37"/>
      <c r="F2038" s="37"/>
      <c r="G2038" s="37"/>
      <c r="H2038" s="37"/>
      <c r="I2038" s="37"/>
      <c r="J2038" s="37"/>
      <c r="K2038" s="37"/>
      <c r="L2038" s="37"/>
      <c r="M2038" s="37"/>
      <c r="N2038" s="37"/>
      <c r="O2038" s="37"/>
      <c r="P2038" s="37">
        <v>8121907.4900000002</v>
      </c>
      <c r="Q2038" s="37">
        <v>8121907.4900000002</v>
      </c>
      <c r="R2038" s="37">
        <v>8121907.4900000002</v>
      </c>
      <c r="S2038" s="37">
        <v>8121907.4900000002</v>
      </c>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18018208.43</v>
      </c>
      <c r="Q2091" s="11">
        <f>SUM(Q1999:Q2090)</f>
        <v>18216347.600000001</v>
      </c>
      <c r="R2091" s="11">
        <f>SUM(R1998:R2090)</f>
        <v>18642348.82</v>
      </c>
      <c r="S2091" s="11">
        <f>SUM(S1998:S2090)</f>
        <v>18739681.5</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v>2222.7600000000002</v>
      </c>
      <c r="Q2101" s="37">
        <v>2222.7600000000002</v>
      </c>
      <c r="R2101" s="37">
        <v>2222.7600000000002</v>
      </c>
      <c r="S2101" s="37">
        <v>2222.7600000000002</v>
      </c>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v>7786.35</v>
      </c>
      <c r="Q2117" s="37">
        <v>7786.35</v>
      </c>
      <c r="R2117" s="37">
        <v>7786.35</v>
      </c>
      <c r="S2117" s="37">
        <v>7786.35</v>
      </c>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v>11090.91</v>
      </c>
      <c r="Q2121" s="37">
        <v>11090.91</v>
      </c>
      <c r="R2121" s="37">
        <v>11090.91</v>
      </c>
      <c r="S2121" s="37">
        <v>11090.91</v>
      </c>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v>34600.53</v>
      </c>
      <c r="Q2126" s="37">
        <v>34600.53</v>
      </c>
      <c r="R2126" s="37">
        <v>34600.53</v>
      </c>
      <c r="S2126" s="37">
        <v>34600.53</v>
      </c>
    </row>
    <row r="2127" spans="2:19">
      <c r="B2127" s="6">
        <v>1988</v>
      </c>
      <c r="C2127" s="37"/>
      <c r="D2127" s="37"/>
      <c r="E2127" s="37"/>
      <c r="F2127" s="37"/>
      <c r="G2127" s="37"/>
      <c r="H2127" s="37"/>
      <c r="I2127" s="37"/>
      <c r="J2127" s="37"/>
      <c r="K2127" s="37"/>
      <c r="L2127" s="37"/>
      <c r="M2127" s="37"/>
      <c r="N2127" s="37"/>
      <c r="O2127" s="37"/>
      <c r="P2127" s="37">
        <v>24306.3</v>
      </c>
      <c r="Q2127" s="37">
        <v>24306.3</v>
      </c>
      <c r="R2127" s="37">
        <v>24306.3</v>
      </c>
      <c r="S2127" s="37">
        <v>24306.3</v>
      </c>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v>20322.009999999998</v>
      </c>
      <c r="Q2140" s="37">
        <v>20322.009999999998</v>
      </c>
      <c r="R2140" s="37">
        <v>20322.009999999998</v>
      </c>
      <c r="S2140" s="37">
        <v>20322.009999999998</v>
      </c>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v>10673.73</v>
      </c>
      <c r="Q2142" s="37">
        <v>10673.73</v>
      </c>
      <c r="R2142" s="37">
        <v>10673.73</v>
      </c>
      <c r="S2142" s="37">
        <v>10673.73</v>
      </c>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111002.59</v>
      </c>
      <c r="Q2186" s="11">
        <f>SUM(Q2094:Q2185)</f>
        <v>111002.59</v>
      </c>
      <c r="R2186" s="11">
        <f>SUM(R2093:R2185)</f>
        <v>111002.59</v>
      </c>
      <c r="S2186" s="11">
        <f>SUM(S2093:S2185)</f>
        <v>111002.59</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101552.04</v>
      </c>
    </row>
    <row r="2284" spans="1:19">
      <c r="A2284" s="38"/>
      <c r="B2284" s="6">
        <v>2021</v>
      </c>
      <c r="C2284" s="36"/>
      <c r="D2284" s="36"/>
      <c r="E2284" s="36"/>
      <c r="F2284" s="36"/>
      <c r="G2284" s="36"/>
      <c r="H2284" s="36"/>
      <c r="I2284" s="36"/>
      <c r="J2284" s="36"/>
      <c r="K2284" s="36"/>
      <c r="L2284" s="36"/>
      <c r="M2284" s="36"/>
      <c r="N2284" s="36"/>
      <c r="O2284" s="36"/>
      <c r="P2284" s="36"/>
      <c r="Q2284" s="36"/>
      <c r="R2284" s="37">
        <v>101524.91</v>
      </c>
      <c r="S2284" s="37">
        <v>101524.91</v>
      </c>
    </row>
    <row r="2285" spans="1:19">
      <c r="B2285" s="6">
        <v>2020</v>
      </c>
      <c r="C2285" s="36"/>
      <c r="D2285" s="36"/>
      <c r="E2285" s="36"/>
      <c r="F2285" s="36"/>
      <c r="G2285" s="36"/>
      <c r="H2285" s="36"/>
      <c r="I2285" s="36"/>
      <c r="J2285" s="36"/>
      <c r="K2285" s="36"/>
      <c r="L2285" s="36"/>
      <c r="M2285" s="36"/>
      <c r="N2285" s="36"/>
      <c r="O2285" s="36"/>
      <c r="P2285" s="36"/>
      <c r="Q2285" s="37">
        <v>47956.3</v>
      </c>
      <c r="R2285" s="37">
        <v>47956.3</v>
      </c>
      <c r="S2285" s="37">
        <v>47956.3</v>
      </c>
    </row>
    <row r="2286" spans="1:19">
      <c r="A2286" s="40"/>
      <c r="B2286" s="6">
        <v>2019</v>
      </c>
      <c r="C2286" s="36"/>
      <c r="D2286" s="36"/>
      <c r="E2286" s="36"/>
      <c r="F2286" s="36"/>
      <c r="G2286" s="36"/>
      <c r="H2286" s="36"/>
      <c r="I2286" s="36"/>
      <c r="J2286" s="36"/>
      <c r="K2286" s="36"/>
      <c r="L2286" s="36"/>
      <c r="M2286" s="36"/>
      <c r="N2286" s="36"/>
      <c r="O2286" s="36"/>
      <c r="P2286" s="37">
        <v>86733.06</v>
      </c>
      <c r="Q2286" s="37">
        <v>86733.06</v>
      </c>
      <c r="R2286" s="37">
        <v>86733.06</v>
      </c>
      <c r="S2286" s="37">
        <v>86733.06</v>
      </c>
    </row>
    <row r="2287" spans="1:19">
      <c r="A2287" s="40"/>
      <c r="B2287" s="6">
        <v>2018</v>
      </c>
      <c r="C2287" s="36"/>
      <c r="D2287" s="36"/>
      <c r="E2287" s="36"/>
      <c r="F2287" s="36"/>
      <c r="G2287" s="36"/>
      <c r="H2287" s="36"/>
      <c r="I2287" s="36"/>
      <c r="J2287" s="36"/>
      <c r="K2287" s="36"/>
      <c r="L2287" s="36"/>
      <c r="M2287" s="36"/>
      <c r="N2287" s="36"/>
      <c r="O2287" s="37"/>
      <c r="P2287" s="37">
        <v>146065.44</v>
      </c>
      <c r="Q2287" s="37">
        <v>146065.44</v>
      </c>
      <c r="R2287" s="37">
        <v>146065.44</v>
      </c>
      <c r="S2287" s="37">
        <v>146065.44</v>
      </c>
    </row>
    <row r="2288" spans="1:19">
      <c r="A2288" s="40"/>
      <c r="B2288" s="6">
        <v>2017</v>
      </c>
      <c r="C2288" s="36"/>
      <c r="D2288" s="36"/>
      <c r="E2288" s="36"/>
      <c r="F2288" s="36"/>
      <c r="G2288" s="36"/>
      <c r="H2288" s="36"/>
      <c r="I2288" s="36"/>
      <c r="J2288" s="36"/>
      <c r="K2288" s="36"/>
      <c r="L2288" s="36"/>
      <c r="M2288" s="36"/>
      <c r="N2288" s="37"/>
      <c r="O2288" s="37"/>
      <c r="P2288" s="37">
        <v>85826.2</v>
      </c>
      <c r="Q2288" s="37">
        <v>85826.2</v>
      </c>
      <c r="R2288" s="37">
        <v>85826.2</v>
      </c>
      <c r="S2288" s="37">
        <v>85826.2</v>
      </c>
    </row>
    <row r="2289" spans="2:19">
      <c r="B2289" s="6">
        <v>2016</v>
      </c>
      <c r="C2289" s="36"/>
      <c r="D2289" s="36"/>
      <c r="E2289" s="36"/>
      <c r="F2289" s="36"/>
      <c r="G2289" s="36"/>
      <c r="H2289" s="36"/>
      <c r="I2289" s="36"/>
      <c r="J2289" s="36"/>
      <c r="K2289" s="36"/>
      <c r="L2289" s="36"/>
      <c r="M2289" s="37"/>
      <c r="N2289" s="37"/>
      <c r="O2289" s="37"/>
      <c r="P2289" s="37">
        <v>89154.44</v>
      </c>
      <c r="Q2289" s="37">
        <v>89154.44</v>
      </c>
      <c r="R2289" s="37">
        <v>89154.44</v>
      </c>
      <c r="S2289" s="37">
        <v>89154.44</v>
      </c>
    </row>
    <row r="2290" spans="2:19">
      <c r="B2290" s="6">
        <v>2015</v>
      </c>
      <c r="C2290" s="36"/>
      <c r="D2290" s="36"/>
      <c r="E2290" s="36"/>
      <c r="F2290" s="36"/>
      <c r="G2290" s="36"/>
      <c r="H2290" s="36"/>
      <c r="I2290" s="36"/>
      <c r="J2290" s="36"/>
      <c r="K2290" s="36"/>
      <c r="L2290" s="37"/>
      <c r="M2290" s="37"/>
      <c r="N2290" s="37"/>
      <c r="O2290" s="37"/>
      <c r="P2290" s="37">
        <v>97163.16</v>
      </c>
      <c r="Q2290" s="37">
        <v>97163.16</v>
      </c>
      <c r="R2290" s="37">
        <v>97163.16</v>
      </c>
      <c r="S2290" s="37">
        <v>97163.16</v>
      </c>
    </row>
    <row r="2291" spans="2:19">
      <c r="B2291" s="6">
        <v>2014</v>
      </c>
      <c r="C2291" s="36"/>
      <c r="D2291" s="36"/>
      <c r="E2291" s="36"/>
      <c r="F2291" s="36"/>
      <c r="G2291" s="36"/>
      <c r="H2291" s="36"/>
      <c r="I2291" s="36"/>
      <c r="J2291" s="36"/>
      <c r="K2291" s="37"/>
      <c r="L2291" s="37"/>
      <c r="M2291" s="37"/>
      <c r="N2291" s="37"/>
      <c r="O2291" s="37"/>
      <c r="P2291" s="37">
        <v>32240.46</v>
      </c>
      <c r="Q2291" s="37">
        <v>32240.46</v>
      </c>
      <c r="R2291" s="37">
        <v>32240.46</v>
      </c>
      <c r="S2291" s="37">
        <v>32240.46</v>
      </c>
    </row>
    <row r="2292" spans="2:19">
      <c r="B2292" s="6">
        <v>2013</v>
      </c>
      <c r="C2292" s="36"/>
      <c r="D2292" s="36"/>
      <c r="E2292" s="36"/>
      <c r="F2292" s="36"/>
      <c r="G2292" s="36"/>
      <c r="H2292" s="36"/>
      <c r="I2292" s="36"/>
      <c r="J2292" s="37"/>
      <c r="K2292" s="37"/>
      <c r="L2292" s="37"/>
      <c r="M2292" s="37"/>
      <c r="N2292" s="37"/>
      <c r="O2292" s="37"/>
      <c r="P2292" s="37">
        <v>129751.28</v>
      </c>
      <c r="Q2292" s="37">
        <v>129751.28</v>
      </c>
      <c r="R2292" s="37">
        <v>129751.28</v>
      </c>
      <c r="S2292" s="37">
        <v>129751.28</v>
      </c>
    </row>
    <row r="2293" spans="2:19">
      <c r="B2293" s="6">
        <v>2012</v>
      </c>
      <c r="C2293" s="36"/>
      <c r="D2293" s="36"/>
      <c r="E2293" s="36"/>
      <c r="F2293" s="36"/>
      <c r="G2293" s="36"/>
      <c r="H2293" s="36"/>
      <c r="I2293" s="37"/>
      <c r="J2293" s="37"/>
      <c r="K2293" s="37"/>
      <c r="L2293" s="37"/>
      <c r="M2293" s="37"/>
      <c r="N2293" s="37"/>
      <c r="O2293" s="37"/>
      <c r="P2293" s="37">
        <v>6814.93</v>
      </c>
      <c r="Q2293" s="37">
        <v>6814.93</v>
      </c>
      <c r="R2293" s="37">
        <v>6814.93</v>
      </c>
      <c r="S2293" s="37">
        <v>6814.93</v>
      </c>
    </row>
    <row r="2294" spans="2:19">
      <c r="B2294" s="6">
        <v>2011</v>
      </c>
      <c r="C2294" s="36"/>
      <c r="D2294" s="36"/>
      <c r="E2294" s="36"/>
      <c r="F2294" s="36"/>
      <c r="G2294" s="36"/>
      <c r="H2294" s="37"/>
      <c r="I2294" s="37"/>
      <c r="J2294" s="37"/>
      <c r="K2294" s="37"/>
      <c r="L2294" s="37"/>
      <c r="M2294" s="37"/>
      <c r="N2294" s="37"/>
      <c r="O2294" s="37"/>
      <c r="P2294" s="37">
        <v>49053.43</v>
      </c>
      <c r="Q2294" s="37">
        <v>49053.43</v>
      </c>
      <c r="R2294" s="37">
        <v>49053.43</v>
      </c>
      <c r="S2294" s="37">
        <v>49053.43</v>
      </c>
    </row>
    <row r="2295" spans="2:19">
      <c r="B2295" s="6">
        <v>2010</v>
      </c>
      <c r="C2295" s="36"/>
      <c r="D2295" s="36"/>
      <c r="E2295" s="36"/>
      <c r="F2295" s="36"/>
      <c r="G2295" s="37"/>
      <c r="H2295" s="37"/>
      <c r="I2295" s="37"/>
      <c r="J2295" s="37"/>
      <c r="K2295" s="37"/>
      <c r="L2295" s="37"/>
      <c r="M2295" s="37"/>
      <c r="N2295" s="37"/>
      <c r="O2295" s="37"/>
      <c r="P2295" s="37">
        <v>63809.99</v>
      </c>
      <c r="Q2295" s="37">
        <v>63809.99</v>
      </c>
      <c r="R2295" s="37">
        <v>63809.99</v>
      </c>
      <c r="S2295" s="37">
        <v>63809.99</v>
      </c>
    </row>
    <row r="2296" spans="2:19">
      <c r="B2296" s="6">
        <v>2009</v>
      </c>
      <c r="C2296" s="36"/>
      <c r="D2296" s="36"/>
      <c r="E2296" s="36"/>
      <c r="F2296" s="37"/>
      <c r="G2296" s="37"/>
      <c r="H2296" s="37"/>
      <c r="I2296" s="37"/>
      <c r="J2296" s="37"/>
      <c r="K2296" s="37"/>
      <c r="L2296" s="37"/>
      <c r="M2296" s="37"/>
      <c r="N2296" s="37"/>
      <c r="O2296" s="37"/>
      <c r="P2296" s="37">
        <v>58796.32</v>
      </c>
      <c r="Q2296" s="37">
        <v>58796.32</v>
      </c>
      <c r="R2296" s="37">
        <v>58796.32</v>
      </c>
      <c r="S2296" s="37">
        <v>58796.32</v>
      </c>
    </row>
    <row r="2297" spans="2:19">
      <c r="B2297" s="6">
        <v>2008</v>
      </c>
      <c r="C2297" s="36"/>
      <c r="D2297" s="36"/>
      <c r="E2297" s="37"/>
      <c r="F2297" s="37"/>
      <c r="G2297" s="37"/>
      <c r="H2297" s="37"/>
      <c r="I2297" s="37"/>
      <c r="J2297" s="37"/>
      <c r="K2297" s="37"/>
      <c r="L2297" s="37"/>
      <c r="M2297" s="37"/>
      <c r="N2297" s="37"/>
      <c r="O2297" s="37"/>
      <c r="P2297" s="37">
        <v>259078.77</v>
      </c>
      <c r="Q2297" s="37">
        <v>259078.77</v>
      </c>
      <c r="R2297" s="37">
        <v>259078.77</v>
      </c>
      <c r="S2297" s="37">
        <v>259078.77</v>
      </c>
    </row>
    <row r="2298" spans="2:19">
      <c r="B2298" s="6">
        <v>2007</v>
      </c>
      <c r="C2298" s="36"/>
      <c r="D2298" s="37"/>
      <c r="E2298" s="37"/>
      <c r="F2298" s="37"/>
      <c r="G2298" s="37"/>
      <c r="H2298" s="37"/>
      <c r="I2298" s="37"/>
      <c r="J2298" s="37"/>
      <c r="K2298" s="37"/>
      <c r="L2298" s="37"/>
      <c r="M2298" s="37"/>
      <c r="N2298" s="37"/>
      <c r="O2298" s="37"/>
      <c r="P2298" s="37">
        <v>167692.72</v>
      </c>
      <c r="Q2298" s="37">
        <v>167692.72</v>
      </c>
      <c r="R2298" s="37">
        <v>167692.72</v>
      </c>
      <c r="S2298" s="37">
        <v>167692.72</v>
      </c>
    </row>
    <row r="2299" spans="2:19">
      <c r="B2299" s="6">
        <v>2006</v>
      </c>
      <c r="C2299" s="37"/>
      <c r="D2299" s="37"/>
      <c r="E2299" s="37"/>
      <c r="F2299" s="37"/>
      <c r="G2299" s="37"/>
      <c r="H2299" s="37"/>
      <c r="I2299" s="37"/>
      <c r="J2299" s="37"/>
      <c r="K2299" s="37"/>
      <c r="L2299" s="37"/>
      <c r="M2299" s="37"/>
      <c r="N2299" s="37"/>
      <c r="O2299" s="37"/>
      <c r="P2299" s="37">
        <v>182627.23</v>
      </c>
      <c r="Q2299" s="37">
        <v>182627.23</v>
      </c>
      <c r="R2299" s="37">
        <v>182627.23</v>
      </c>
      <c r="S2299" s="37">
        <v>182627.23</v>
      </c>
    </row>
    <row r="2300" spans="2:19">
      <c r="B2300" s="6">
        <v>2005</v>
      </c>
      <c r="C2300" s="37"/>
      <c r="D2300" s="37"/>
      <c r="E2300" s="37"/>
      <c r="F2300" s="37"/>
      <c r="G2300" s="37"/>
      <c r="H2300" s="37"/>
      <c r="I2300" s="37"/>
      <c r="J2300" s="37"/>
      <c r="K2300" s="37"/>
      <c r="L2300" s="37"/>
      <c r="M2300" s="37"/>
      <c r="N2300" s="37"/>
      <c r="O2300" s="37"/>
      <c r="P2300" s="37">
        <v>118555.16</v>
      </c>
      <c r="Q2300" s="37">
        <v>118555.16</v>
      </c>
      <c r="R2300" s="37">
        <v>118555.16</v>
      </c>
      <c r="S2300" s="37">
        <v>118555.16</v>
      </c>
    </row>
    <row r="2301" spans="2:19">
      <c r="B2301" s="6">
        <v>2004</v>
      </c>
      <c r="C2301" s="37"/>
      <c r="D2301" s="37"/>
      <c r="E2301" s="37"/>
      <c r="F2301" s="37"/>
      <c r="G2301" s="37"/>
      <c r="H2301" s="37"/>
      <c r="I2301" s="37"/>
      <c r="J2301" s="37"/>
      <c r="K2301" s="37"/>
      <c r="L2301" s="37"/>
      <c r="M2301" s="37"/>
      <c r="N2301" s="37"/>
      <c r="O2301" s="37"/>
      <c r="P2301" s="37">
        <v>149900.56</v>
      </c>
      <c r="Q2301" s="37">
        <v>149900.56</v>
      </c>
      <c r="R2301" s="37">
        <v>149900.56</v>
      </c>
      <c r="S2301" s="37">
        <v>149900.56</v>
      </c>
    </row>
    <row r="2302" spans="2:19">
      <c r="B2302" s="6">
        <v>2003</v>
      </c>
      <c r="C2302" s="37"/>
      <c r="D2302" s="37"/>
      <c r="E2302" s="37"/>
      <c r="F2302" s="37"/>
      <c r="G2302" s="37"/>
      <c r="H2302" s="37"/>
      <c r="I2302" s="37"/>
      <c r="J2302" s="37"/>
      <c r="K2302" s="37"/>
      <c r="L2302" s="37"/>
      <c r="M2302" s="37"/>
      <c r="N2302" s="37"/>
      <c r="O2302" s="37"/>
      <c r="P2302" s="37">
        <v>79543.28</v>
      </c>
      <c r="Q2302" s="37">
        <v>79543.28</v>
      </c>
      <c r="R2302" s="37">
        <v>79543.28</v>
      </c>
      <c r="S2302" s="37">
        <v>79543.28</v>
      </c>
    </row>
    <row r="2303" spans="2:19">
      <c r="B2303" s="6">
        <v>2002</v>
      </c>
      <c r="C2303" s="37"/>
      <c r="D2303" s="37"/>
      <c r="E2303" s="37"/>
      <c r="F2303" s="37"/>
      <c r="G2303" s="37"/>
      <c r="H2303" s="37"/>
      <c r="I2303" s="37"/>
      <c r="J2303" s="37"/>
      <c r="K2303" s="37"/>
      <c r="L2303" s="37"/>
      <c r="M2303" s="37"/>
      <c r="N2303" s="37"/>
      <c r="O2303" s="37"/>
      <c r="P2303" s="37">
        <v>143795.26</v>
      </c>
      <c r="Q2303" s="37">
        <v>143795.26</v>
      </c>
      <c r="R2303" s="37">
        <v>143795.26</v>
      </c>
      <c r="S2303" s="37">
        <v>143795.26</v>
      </c>
    </row>
    <row r="2304" spans="2:19">
      <c r="B2304" s="6">
        <v>2001</v>
      </c>
      <c r="C2304" s="37"/>
      <c r="D2304" s="37"/>
      <c r="E2304" s="37"/>
      <c r="F2304" s="37"/>
      <c r="G2304" s="37"/>
      <c r="H2304" s="37"/>
      <c r="I2304" s="37"/>
      <c r="J2304" s="37"/>
      <c r="K2304" s="37"/>
      <c r="L2304" s="37"/>
      <c r="M2304" s="37"/>
      <c r="N2304" s="37"/>
      <c r="O2304" s="37"/>
      <c r="P2304" s="37">
        <v>165874.6</v>
      </c>
      <c r="Q2304" s="37">
        <v>165874.6</v>
      </c>
      <c r="R2304" s="37">
        <v>165874.6</v>
      </c>
      <c r="S2304" s="37">
        <v>165874.6</v>
      </c>
    </row>
    <row r="2305" spans="2:19">
      <c r="B2305" s="6">
        <v>2000</v>
      </c>
      <c r="C2305" s="37"/>
      <c r="D2305" s="37"/>
      <c r="E2305" s="37"/>
      <c r="F2305" s="37"/>
      <c r="G2305" s="37"/>
      <c r="H2305" s="37"/>
      <c r="I2305" s="37"/>
      <c r="J2305" s="37"/>
      <c r="K2305" s="37"/>
      <c r="L2305" s="37"/>
      <c r="M2305" s="37"/>
      <c r="N2305" s="37"/>
      <c r="O2305" s="37"/>
      <c r="P2305" s="37">
        <v>124141.45</v>
      </c>
      <c r="Q2305" s="37">
        <v>124141.45</v>
      </c>
      <c r="R2305" s="37">
        <v>124141.45</v>
      </c>
      <c r="S2305" s="37">
        <v>124141.45</v>
      </c>
    </row>
    <row r="2306" spans="2:19">
      <c r="B2306" s="6">
        <v>1999</v>
      </c>
      <c r="C2306" s="37"/>
      <c r="D2306" s="37"/>
      <c r="E2306" s="37"/>
      <c r="F2306" s="37"/>
      <c r="G2306" s="37"/>
      <c r="H2306" s="37"/>
      <c r="I2306" s="37"/>
      <c r="J2306" s="37"/>
      <c r="K2306" s="37"/>
      <c r="L2306" s="37"/>
      <c r="M2306" s="37"/>
      <c r="N2306" s="37"/>
      <c r="O2306" s="37"/>
      <c r="P2306" s="37">
        <v>129590.07</v>
      </c>
      <c r="Q2306" s="37">
        <v>129590.07</v>
      </c>
      <c r="R2306" s="37">
        <v>129590.07</v>
      </c>
      <c r="S2306" s="37">
        <v>129590.07</v>
      </c>
    </row>
    <row r="2307" spans="2:19">
      <c r="B2307" s="6">
        <v>1998</v>
      </c>
      <c r="C2307" s="37"/>
      <c r="D2307" s="37"/>
      <c r="E2307" s="37"/>
      <c r="F2307" s="37"/>
      <c r="G2307" s="37"/>
      <c r="H2307" s="37"/>
      <c r="I2307" s="37"/>
      <c r="J2307" s="37"/>
      <c r="K2307" s="37"/>
      <c r="L2307" s="37"/>
      <c r="M2307" s="37"/>
      <c r="N2307" s="37"/>
      <c r="O2307" s="37"/>
      <c r="P2307" s="37">
        <v>346116.17</v>
      </c>
      <c r="Q2307" s="37">
        <v>346116.17</v>
      </c>
      <c r="R2307" s="37">
        <v>346116.17</v>
      </c>
      <c r="S2307" s="37">
        <v>346116.17</v>
      </c>
    </row>
    <row r="2308" spans="2:19">
      <c r="B2308" s="6">
        <v>1997</v>
      </c>
      <c r="C2308" s="37"/>
      <c r="D2308" s="37"/>
      <c r="E2308" s="37"/>
      <c r="F2308" s="37"/>
      <c r="G2308" s="37"/>
      <c r="H2308" s="37"/>
      <c r="I2308" s="37"/>
      <c r="J2308" s="37"/>
      <c r="K2308" s="37"/>
      <c r="L2308" s="37"/>
      <c r="M2308" s="37"/>
      <c r="N2308" s="37"/>
      <c r="O2308" s="37"/>
      <c r="P2308" s="37">
        <v>287192.81</v>
      </c>
      <c r="Q2308" s="37">
        <v>287192.81</v>
      </c>
      <c r="R2308" s="37">
        <v>287192.81</v>
      </c>
      <c r="S2308" s="37">
        <v>287192.81</v>
      </c>
    </row>
    <row r="2309" spans="2:19">
      <c r="B2309" s="6">
        <v>1996</v>
      </c>
      <c r="C2309" s="37"/>
      <c r="D2309" s="37"/>
      <c r="E2309" s="37"/>
      <c r="F2309" s="37"/>
      <c r="G2309" s="37"/>
      <c r="H2309" s="37"/>
      <c r="I2309" s="37"/>
      <c r="J2309" s="37"/>
      <c r="K2309" s="37"/>
      <c r="L2309" s="37"/>
      <c r="M2309" s="37"/>
      <c r="N2309" s="37"/>
      <c r="O2309" s="37"/>
      <c r="P2309" s="37">
        <v>299350.59000000003</v>
      </c>
      <c r="Q2309" s="37">
        <v>299350.59000000003</v>
      </c>
      <c r="R2309" s="37">
        <v>299350.59000000003</v>
      </c>
      <c r="S2309" s="37">
        <v>299350.59000000003</v>
      </c>
    </row>
    <row r="2310" spans="2:19">
      <c r="B2310" s="6">
        <v>1995</v>
      </c>
      <c r="C2310" s="37"/>
      <c r="D2310" s="37"/>
      <c r="E2310" s="37"/>
      <c r="F2310" s="37"/>
      <c r="G2310" s="37"/>
      <c r="H2310" s="37"/>
      <c r="I2310" s="37"/>
      <c r="J2310" s="37"/>
      <c r="K2310" s="37"/>
      <c r="L2310" s="37"/>
      <c r="M2310" s="37"/>
      <c r="N2310" s="37"/>
      <c r="O2310" s="37"/>
      <c r="P2310" s="37">
        <v>186156.76</v>
      </c>
      <c r="Q2310" s="37">
        <v>186156.76</v>
      </c>
      <c r="R2310" s="37">
        <v>186156.76</v>
      </c>
      <c r="S2310" s="37">
        <v>186156.76</v>
      </c>
    </row>
    <row r="2311" spans="2:19">
      <c r="B2311" s="6">
        <v>1994</v>
      </c>
      <c r="C2311" s="37"/>
      <c r="D2311" s="37"/>
      <c r="E2311" s="37"/>
      <c r="F2311" s="37"/>
      <c r="G2311" s="37"/>
      <c r="H2311" s="37"/>
      <c r="I2311" s="37"/>
      <c r="J2311" s="37"/>
      <c r="K2311" s="37"/>
      <c r="L2311" s="37"/>
      <c r="M2311" s="37"/>
      <c r="N2311" s="37"/>
      <c r="O2311" s="37"/>
      <c r="P2311" s="37">
        <v>190321.66</v>
      </c>
      <c r="Q2311" s="37">
        <v>190321.66</v>
      </c>
      <c r="R2311" s="37">
        <v>190321.66</v>
      </c>
      <c r="S2311" s="37">
        <v>190321.66</v>
      </c>
    </row>
    <row r="2312" spans="2:19">
      <c r="B2312" s="6">
        <v>1993</v>
      </c>
      <c r="C2312" s="37"/>
      <c r="D2312" s="37"/>
      <c r="E2312" s="37"/>
      <c r="F2312" s="37"/>
      <c r="G2312" s="37"/>
      <c r="H2312" s="37"/>
      <c r="I2312" s="37"/>
      <c r="J2312" s="37"/>
      <c r="K2312" s="37"/>
      <c r="L2312" s="37"/>
      <c r="M2312" s="37"/>
      <c r="N2312" s="37"/>
      <c r="O2312" s="37"/>
      <c r="P2312" s="37">
        <v>194481.96</v>
      </c>
      <c r="Q2312" s="37">
        <v>194481.96</v>
      </c>
      <c r="R2312" s="37">
        <v>194481.96</v>
      </c>
      <c r="S2312" s="37">
        <v>194481.96</v>
      </c>
    </row>
    <row r="2313" spans="2:19">
      <c r="B2313" s="6">
        <v>1992</v>
      </c>
      <c r="C2313" s="37"/>
      <c r="D2313" s="37"/>
      <c r="E2313" s="37"/>
      <c r="F2313" s="37"/>
      <c r="G2313" s="37"/>
      <c r="H2313" s="37"/>
      <c r="I2313" s="37"/>
      <c r="J2313" s="37"/>
      <c r="K2313" s="37"/>
      <c r="L2313" s="37"/>
      <c r="M2313" s="37"/>
      <c r="N2313" s="37"/>
      <c r="O2313" s="37"/>
      <c r="P2313" s="37">
        <v>53015.85</v>
      </c>
      <c r="Q2313" s="37">
        <v>53015.85</v>
      </c>
      <c r="R2313" s="37">
        <v>53015.85</v>
      </c>
      <c r="S2313" s="37">
        <v>53015.85</v>
      </c>
    </row>
    <row r="2314" spans="2:19">
      <c r="B2314" s="6">
        <v>1991</v>
      </c>
      <c r="C2314" s="37"/>
      <c r="D2314" s="37"/>
      <c r="E2314" s="37"/>
      <c r="F2314" s="37"/>
      <c r="G2314" s="37"/>
      <c r="H2314" s="37"/>
      <c r="I2314" s="37"/>
      <c r="J2314" s="37"/>
      <c r="K2314" s="37"/>
      <c r="L2314" s="37"/>
      <c r="M2314" s="37"/>
      <c r="N2314" s="37"/>
      <c r="O2314" s="37"/>
      <c r="P2314" s="37">
        <v>112226.53</v>
      </c>
      <c r="Q2314" s="37">
        <v>112226.53</v>
      </c>
      <c r="R2314" s="37">
        <v>112226.53</v>
      </c>
      <c r="S2314" s="37">
        <v>112226.53</v>
      </c>
    </row>
    <row r="2315" spans="2:19">
      <c r="B2315" s="6">
        <v>1990</v>
      </c>
      <c r="C2315" s="37"/>
      <c r="D2315" s="37"/>
      <c r="E2315" s="37"/>
      <c r="F2315" s="37"/>
      <c r="G2315" s="37"/>
      <c r="H2315" s="37"/>
      <c r="I2315" s="37"/>
      <c r="J2315" s="37"/>
      <c r="K2315" s="37"/>
      <c r="L2315" s="37"/>
      <c r="M2315" s="37"/>
      <c r="N2315" s="37"/>
      <c r="O2315" s="37"/>
      <c r="P2315" s="37">
        <v>137127.65</v>
      </c>
      <c r="Q2315" s="37">
        <v>137127.65</v>
      </c>
      <c r="R2315" s="37">
        <v>137127.65</v>
      </c>
      <c r="S2315" s="37">
        <v>137127.65</v>
      </c>
    </row>
    <row r="2316" spans="2:19">
      <c r="B2316" s="6">
        <v>1989</v>
      </c>
      <c r="C2316" s="37"/>
      <c r="D2316" s="37"/>
      <c r="E2316" s="37"/>
      <c r="F2316" s="37"/>
      <c r="G2316" s="37"/>
      <c r="H2316" s="37"/>
      <c r="I2316" s="37"/>
      <c r="J2316" s="37"/>
      <c r="K2316" s="37"/>
      <c r="L2316" s="37"/>
      <c r="M2316" s="37"/>
      <c r="N2316" s="37"/>
      <c r="O2316" s="37"/>
      <c r="P2316" s="37">
        <v>168819.05</v>
      </c>
      <c r="Q2316" s="37">
        <v>168819.05</v>
      </c>
      <c r="R2316" s="37">
        <v>168819.05</v>
      </c>
      <c r="S2316" s="37">
        <v>168819.05</v>
      </c>
    </row>
    <row r="2317" spans="2:19">
      <c r="B2317" s="6">
        <v>1988</v>
      </c>
      <c r="C2317" s="37"/>
      <c r="D2317" s="37"/>
      <c r="E2317" s="37"/>
      <c r="F2317" s="37"/>
      <c r="G2317" s="37"/>
      <c r="H2317" s="37"/>
      <c r="I2317" s="37"/>
      <c r="J2317" s="37"/>
      <c r="K2317" s="37"/>
      <c r="L2317" s="37"/>
      <c r="M2317" s="37"/>
      <c r="N2317" s="37"/>
      <c r="O2317" s="37"/>
      <c r="P2317" s="37">
        <v>144934.54999999999</v>
      </c>
      <c r="Q2317" s="37">
        <v>144934.54999999999</v>
      </c>
      <c r="R2317" s="37">
        <v>144934.54999999999</v>
      </c>
      <c r="S2317" s="37">
        <v>144934.54999999999</v>
      </c>
    </row>
    <row r="2318" spans="2:19">
      <c r="B2318" s="6">
        <v>1987</v>
      </c>
      <c r="C2318" s="37"/>
      <c r="D2318" s="37"/>
      <c r="E2318" s="37"/>
      <c r="F2318" s="37"/>
      <c r="G2318" s="37"/>
      <c r="H2318" s="37"/>
      <c r="I2318" s="37"/>
      <c r="J2318" s="37"/>
      <c r="K2318" s="37"/>
      <c r="L2318" s="37"/>
      <c r="M2318" s="37"/>
      <c r="N2318" s="37"/>
      <c r="O2318" s="37"/>
      <c r="P2318" s="37">
        <v>304939.92</v>
      </c>
      <c r="Q2318" s="37">
        <v>304939.92</v>
      </c>
      <c r="R2318" s="37">
        <v>304939.92</v>
      </c>
      <c r="S2318" s="37">
        <v>304939.92</v>
      </c>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v>125207.12</v>
      </c>
      <c r="Q2320" s="37">
        <v>125207.12</v>
      </c>
      <c r="R2320" s="37">
        <v>125207.12</v>
      </c>
      <c r="S2320" s="37">
        <v>125207.12</v>
      </c>
    </row>
    <row r="2321" spans="2:19">
      <c r="B2321" s="6">
        <v>1984</v>
      </c>
      <c r="C2321" s="37"/>
      <c r="D2321" s="37"/>
      <c r="E2321" s="37"/>
      <c r="F2321" s="37"/>
      <c r="G2321" s="37"/>
      <c r="H2321" s="37"/>
      <c r="I2321" s="37"/>
      <c r="J2321" s="37"/>
      <c r="K2321" s="37"/>
      <c r="L2321" s="37"/>
      <c r="M2321" s="37"/>
      <c r="N2321" s="37"/>
      <c r="O2321" s="37"/>
      <c r="P2321" s="37">
        <v>192255.44</v>
      </c>
      <c r="Q2321" s="37">
        <v>192255.44</v>
      </c>
      <c r="R2321" s="37">
        <v>192255.44</v>
      </c>
      <c r="S2321" s="37">
        <v>192255.44</v>
      </c>
    </row>
    <row r="2322" spans="2:19">
      <c r="B2322" s="6">
        <v>1983</v>
      </c>
      <c r="C2322" s="37"/>
      <c r="D2322" s="37"/>
      <c r="E2322" s="37"/>
      <c r="F2322" s="37"/>
      <c r="G2322" s="37"/>
      <c r="H2322" s="37"/>
      <c r="I2322" s="37"/>
      <c r="J2322" s="37"/>
      <c r="K2322" s="37"/>
      <c r="L2322" s="37"/>
      <c r="M2322" s="37"/>
      <c r="N2322" s="37"/>
      <c r="O2322" s="37"/>
      <c r="P2322" s="37">
        <v>152237.53</v>
      </c>
      <c r="Q2322" s="37">
        <v>152237.53</v>
      </c>
      <c r="R2322" s="37">
        <v>152237.53</v>
      </c>
      <c r="S2322" s="37">
        <v>152237.53</v>
      </c>
    </row>
    <row r="2323" spans="2:19">
      <c r="B2323" s="6">
        <v>1982</v>
      </c>
      <c r="C2323" s="37"/>
      <c r="D2323" s="37"/>
      <c r="E2323" s="37"/>
      <c r="F2323" s="37"/>
      <c r="G2323" s="37"/>
      <c r="H2323" s="37"/>
      <c r="I2323" s="37"/>
      <c r="J2323" s="37"/>
      <c r="K2323" s="37"/>
      <c r="L2323" s="37"/>
      <c r="M2323" s="37"/>
      <c r="N2323" s="37"/>
      <c r="O2323" s="37"/>
      <c r="P2323" s="37">
        <v>22648.67</v>
      </c>
      <c r="Q2323" s="37">
        <v>22648.67</v>
      </c>
      <c r="R2323" s="37">
        <v>22648.67</v>
      </c>
      <c r="S2323" s="37">
        <v>22648.67</v>
      </c>
    </row>
    <row r="2324" spans="2:19">
      <c r="B2324" s="6">
        <v>1981</v>
      </c>
      <c r="C2324" s="37"/>
      <c r="D2324" s="37"/>
      <c r="E2324" s="37"/>
      <c r="F2324" s="37"/>
      <c r="G2324" s="37"/>
      <c r="H2324" s="37"/>
      <c r="I2324" s="37"/>
      <c r="J2324" s="37"/>
      <c r="K2324" s="37"/>
      <c r="L2324" s="37"/>
      <c r="M2324" s="37"/>
      <c r="N2324" s="37"/>
      <c r="O2324" s="37"/>
      <c r="P2324" s="37">
        <v>107733.12</v>
      </c>
      <c r="Q2324" s="37">
        <v>107733.12</v>
      </c>
      <c r="R2324" s="37">
        <v>107733.12</v>
      </c>
      <c r="S2324" s="37">
        <v>107733.12</v>
      </c>
    </row>
    <row r="2325" spans="2:19">
      <c r="B2325" s="6">
        <v>1980</v>
      </c>
      <c r="C2325" s="37"/>
      <c r="D2325" s="37"/>
      <c r="E2325" s="37"/>
      <c r="F2325" s="37"/>
      <c r="G2325" s="37"/>
      <c r="H2325" s="37"/>
      <c r="I2325" s="37"/>
      <c r="J2325" s="37"/>
      <c r="K2325" s="37"/>
      <c r="L2325" s="37"/>
      <c r="M2325" s="37"/>
      <c r="N2325" s="37"/>
      <c r="O2325" s="37"/>
      <c r="P2325" s="37">
        <v>201132.66</v>
      </c>
      <c r="Q2325" s="37">
        <v>201132.66</v>
      </c>
      <c r="R2325" s="37">
        <v>201132.66</v>
      </c>
      <c r="S2325" s="37">
        <v>201132.66</v>
      </c>
    </row>
    <row r="2326" spans="2:19">
      <c r="B2326" s="6">
        <v>1979</v>
      </c>
      <c r="C2326" s="37"/>
      <c r="D2326" s="37"/>
      <c r="E2326" s="37"/>
      <c r="F2326" s="37"/>
      <c r="G2326" s="37"/>
      <c r="H2326" s="37"/>
      <c r="I2326" s="37"/>
      <c r="J2326" s="37"/>
      <c r="K2326" s="37"/>
      <c r="L2326" s="37"/>
      <c r="M2326" s="37"/>
      <c r="N2326" s="37"/>
      <c r="O2326" s="37"/>
      <c r="P2326" s="37">
        <v>140068.14000000001</v>
      </c>
      <c r="Q2326" s="37">
        <v>140068.14000000001</v>
      </c>
      <c r="R2326" s="37">
        <v>140068.14000000001</v>
      </c>
      <c r="S2326" s="37">
        <v>140068.14000000001</v>
      </c>
    </row>
    <row r="2327" spans="2:19">
      <c r="B2327" s="6">
        <v>1978</v>
      </c>
      <c r="C2327" s="37"/>
      <c r="D2327" s="37"/>
      <c r="E2327" s="37"/>
      <c r="F2327" s="37"/>
      <c r="G2327" s="37"/>
      <c r="H2327" s="37"/>
      <c r="I2327" s="37"/>
      <c r="J2327" s="37"/>
      <c r="K2327" s="37"/>
      <c r="L2327" s="37"/>
      <c r="M2327" s="37"/>
      <c r="N2327" s="37"/>
      <c r="O2327" s="37"/>
      <c r="P2327" s="37">
        <v>17161.93</v>
      </c>
      <c r="Q2327" s="37">
        <v>17161.93</v>
      </c>
      <c r="R2327" s="37">
        <v>17161.93</v>
      </c>
      <c r="S2327" s="37">
        <v>17161.93</v>
      </c>
    </row>
    <row r="2328" spans="2:19">
      <c r="B2328" s="6">
        <v>1977</v>
      </c>
      <c r="C2328" s="37"/>
      <c r="D2328" s="37"/>
      <c r="E2328" s="37"/>
      <c r="F2328" s="37"/>
      <c r="G2328" s="37"/>
      <c r="H2328" s="37"/>
      <c r="I2328" s="37"/>
      <c r="J2328" s="37"/>
      <c r="K2328" s="37"/>
      <c r="L2328" s="37"/>
      <c r="M2328" s="37"/>
      <c r="N2328" s="37"/>
      <c r="O2328" s="37"/>
      <c r="P2328" s="37">
        <v>119535.89</v>
      </c>
      <c r="Q2328" s="37">
        <v>119535.89</v>
      </c>
      <c r="R2328" s="37">
        <v>119535.89</v>
      </c>
      <c r="S2328" s="37">
        <v>119535.89</v>
      </c>
    </row>
    <row r="2329" spans="2:19">
      <c r="B2329" s="6">
        <v>1976</v>
      </c>
      <c r="C2329" s="37"/>
      <c r="D2329" s="37"/>
      <c r="E2329" s="37"/>
      <c r="F2329" s="37"/>
      <c r="G2329" s="37"/>
      <c r="H2329" s="37"/>
      <c r="I2329" s="37"/>
      <c r="J2329" s="37"/>
      <c r="K2329" s="37"/>
      <c r="L2329" s="37"/>
      <c r="M2329" s="37"/>
      <c r="N2329" s="37"/>
      <c r="O2329" s="37"/>
      <c r="P2329" s="37">
        <v>33930.5</v>
      </c>
      <c r="Q2329" s="37">
        <v>33930.5</v>
      </c>
      <c r="R2329" s="37">
        <v>33930.5</v>
      </c>
      <c r="S2329" s="37">
        <v>33930.5</v>
      </c>
    </row>
    <row r="2330" spans="2:19">
      <c r="B2330" s="6">
        <v>1975</v>
      </c>
      <c r="C2330" s="37"/>
      <c r="D2330" s="37"/>
      <c r="E2330" s="37"/>
      <c r="F2330" s="37"/>
      <c r="G2330" s="37"/>
      <c r="H2330" s="37"/>
      <c r="I2330" s="37"/>
      <c r="J2330" s="37"/>
      <c r="K2330" s="37"/>
      <c r="L2330" s="37"/>
      <c r="M2330" s="37"/>
      <c r="N2330" s="37"/>
      <c r="O2330" s="37"/>
      <c r="P2330" s="37">
        <v>44176.03</v>
      </c>
      <c r="Q2330" s="37">
        <v>44176.03</v>
      </c>
      <c r="R2330" s="37">
        <v>44176.03</v>
      </c>
      <c r="S2330" s="37">
        <v>44176.03</v>
      </c>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5946978.3399999999</v>
      </c>
      <c r="Q2376" s="11">
        <f>SUM(Q2284:Q2375)</f>
        <v>5994934.6399999997</v>
      </c>
      <c r="R2376" s="11">
        <f>SUM(R2283:R2375)</f>
        <v>6096459.5499999998</v>
      </c>
      <c r="S2376" s="11">
        <f>SUM(S2283:S2375)</f>
        <v>6198011.5899999999</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v>115164.91</v>
      </c>
      <c r="S2379" s="37">
        <v>115164.91</v>
      </c>
    </row>
    <row r="2380" spans="1:19">
      <c r="B2380" s="6">
        <v>2020</v>
      </c>
      <c r="C2380" s="36"/>
      <c r="D2380" s="36"/>
      <c r="E2380" s="36"/>
      <c r="F2380" s="36"/>
      <c r="G2380" s="36"/>
      <c r="H2380" s="36"/>
      <c r="I2380" s="36"/>
      <c r="J2380" s="36"/>
      <c r="K2380" s="36"/>
      <c r="L2380" s="36"/>
      <c r="M2380" s="36"/>
      <c r="N2380" s="36"/>
      <c r="O2380" s="36"/>
      <c r="P2380" s="36"/>
      <c r="Q2380" s="37">
        <v>11692.9</v>
      </c>
      <c r="R2380" s="37">
        <v>11692.9</v>
      </c>
      <c r="S2380" s="37">
        <v>11692.9</v>
      </c>
    </row>
    <row r="2381" spans="1:19">
      <c r="A2381" s="40"/>
      <c r="B2381" s="6">
        <v>2019</v>
      </c>
      <c r="C2381" s="36"/>
      <c r="D2381" s="36"/>
      <c r="E2381" s="36"/>
      <c r="F2381" s="36"/>
      <c r="G2381" s="36"/>
      <c r="H2381" s="36"/>
      <c r="I2381" s="36"/>
      <c r="J2381" s="36"/>
      <c r="K2381" s="36"/>
      <c r="L2381" s="36"/>
      <c r="M2381" s="36"/>
      <c r="N2381" s="36"/>
      <c r="O2381" s="36"/>
      <c r="P2381" s="37">
        <v>4683.74</v>
      </c>
      <c r="Q2381" s="37">
        <v>4683.74</v>
      </c>
      <c r="R2381" s="37">
        <v>4683.74</v>
      </c>
      <c r="S2381" s="37">
        <v>4683.74</v>
      </c>
    </row>
    <row r="2382" spans="1:19">
      <c r="A2382" s="40"/>
      <c r="B2382" s="6">
        <v>2018</v>
      </c>
      <c r="C2382" s="36"/>
      <c r="D2382" s="36"/>
      <c r="E2382" s="36"/>
      <c r="F2382" s="36"/>
      <c r="G2382" s="36"/>
      <c r="H2382" s="36"/>
      <c r="I2382" s="36"/>
      <c r="J2382" s="36"/>
      <c r="K2382" s="36"/>
      <c r="L2382" s="36"/>
      <c r="M2382" s="36"/>
      <c r="N2382" s="36"/>
      <c r="O2382" s="37"/>
      <c r="P2382" s="37">
        <v>12003.89</v>
      </c>
      <c r="Q2382" s="37">
        <v>12003.89</v>
      </c>
      <c r="R2382" s="37">
        <v>12003.89</v>
      </c>
      <c r="S2382" s="37">
        <v>12003.89</v>
      </c>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v>13689.05</v>
      </c>
      <c r="Q2384" s="37">
        <v>13689.05</v>
      </c>
      <c r="R2384" s="37">
        <v>13689.05</v>
      </c>
      <c r="S2384" s="37">
        <v>13689.05</v>
      </c>
    </row>
    <row r="2385" spans="2:19">
      <c r="B2385" s="6">
        <v>2015</v>
      </c>
      <c r="C2385" s="36"/>
      <c r="D2385" s="36"/>
      <c r="E2385" s="36"/>
      <c r="F2385" s="36"/>
      <c r="G2385" s="36"/>
      <c r="H2385" s="36"/>
      <c r="I2385" s="36"/>
      <c r="J2385" s="36"/>
      <c r="K2385" s="36"/>
      <c r="L2385" s="37"/>
      <c r="M2385" s="37"/>
      <c r="N2385" s="37"/>
      <c r="O2385" s="37"/>
      <c r="P2385" s="37">
        <v>3652.72</v>
      </c>
      <c r="Q2385" s="37">
        <v>3652.72</v>
      </c>
      <c r="R2385" s="37">
        <v>3652.72</v>
      </c>
      <c r="S2385" s="37">
        <v>3652.72</v>
      </c>
    </row>
    <row r="2386" spans="2:19">
      <c r="B2386" s="6">
        <v>2014</v>
      </c>
      <c r="C2386" s="36"/>
      <c r="D2386" s="36"/>
      <c r="E2386" s="36"/>
      <c r="F2386" s="36"/>
      <c r="G2386" s="36"/>
      <c r="H2386" s="36"/>
      <c r="I2386" s="36"/>
      <c r="J2386" s="36"/>
      <c r="K2386" s="37"/>
      <c r="L2386" s="37"/>
      <c r="M2386" s="37"/>
      <c r="N2386" s="37"/>
      <c r="O2386" s="37"/>
      <c r="P2386" s="37">
        <v>31815.18</v>
      </c>
      <c r="Q2386" s="37">
        <v>31815.18</v>
      </c>
      <c r="R2386" s="37">
        <v>31815.18</v>
      </c>
      <c r="S2386" s="37">
        <v>31815.18</v>
      </c>
    </row>
    <row r="2387" spans="2:19">
      <c r="B2387" s="6">
        <v>2013</v>
      </c>
      <c r="C2387" s="36"/>
      <c r="D2387" s="36"/>
      <c r="E2387" s="36"/>
      <c r="F2387" s="36"/>
      <c r="G2387" s="36"/>
      <c r="H2387" s="36"/>
      <c r="I2387" s="36"/>
      <c r="J2387" s="37"/>
      <c r="K2387" s="37"/>
      <c r="L2387" s="37"/>
      <c r="M2387" s="37"/>
      <c r="N2387" s="37"/>
      <c r="O2387" s="37"/>
      <c r="P2387" s="37">
        <v>35770.620000000003</v>
      </c>
      <c r="Q2387" s="37">
        <v>35770.620000000003</v>
      </c>
      <c r="R2387" s="37">
        <v>35770.620000000003</v>
      </c>
      <c r="S2387" s="37">
        <v>35770.620000000003</v>
      </c>
    </row>
    <row r="2388" spans="2:19">
      <c r="B2388" s="6">
        <v>2012</v>
      </c>
      <c r="C2388" s="36"/>
      <c r="D2388" s="36"/>
      <c r="E2388" s="36"/>
      <c r="F2388" s="36"/>
      <c r="G2388" s="36"/>
      <c r="H2388" s="36"/>
      <c r="I2388" s="37"/>
      <c r="J2388" s="37"/>
      <c r="K2388" s="37"/>
      <c r="L2388" s="37"/>
      <c r="M2388" s="37"/>
      <c r="N2388" s="37"/>
      <c r="O2388" s="37"/>
      <c r="P2388" s="37">
        <v>105</v>
      </c>
      <c r="Q2388" s="37">
        <v>105</v>
      </c>
      <c r="R2388" s="37">
        <v>105</v>
      </c>
      <c r="S2388" s="37">
        <v>105</v>
      </c>
    </row>
    <row r="2389" spans="2:19">
      <c r="B2389" s="6">
        <v>2011</v>
      </c>
      <c r="C2389" s="36"/>
      <c r="D2389" s="36"/>
      <c r="E2389" s="36"/>
      <c r="F2389" s="36"/>
      <c r="G2389" s="36"/>
      <c r="H2389" s="37"/>
      <c r="I2389" s="37"/>
      <c r="J2389" s="37"/>
      <c r="K2389" s="37"/>
      <c r="L2389" s="37"/>
      <c r="M2389" s="37"/>
      <c r="N2389" s="37"/>
      <c r="O2389" s="37"/>
      <c r="P2389" s="37">
        <v>3282.3</v>
      </c>
      <c r="Q2389" s="37">
        <v>3282.3</v>
      </c>
      <c r="R2389" s="37">
        <v>3282.3</v>
      </c>
      <c r="S2389" s="37">
        <v>3282.3</v>
      </c>
    </row>
    <row r="2390" spans="2:19">
      <c r="B2390" s="6">
        <v>2010</v>
      </c>
      <c r="C2390" s="36"/>
      <c r="D2390" s="36"/>
      <c r="E2390" s="36"/>
      <c r="F2390" s="36"/>
      <c r="G2390" s="37"/>
      <c r="H2390" s="37"/>
      <c r="I2390" s="37"/>
      <c r="J2390" s="37"/>
      <c r="K2390" s="37"/>
      <c r="L2390" s="37"/>
      <c r="M2390" s="37"/>
      <c r="N2390" s="37"/>
      <c r="O2390" s="37"/>
      <c r="P2390" s="37">
        <v>7245</v>
      </c>
      <c r="Q2390" s="37">
        <v>7245</v>
      </c>
      <c r="R2390" s="37">
        <v>7245</v>
      </c>
      <c r="S2390" s="37">
        <v>7245</v>
      </c>
    </row>
    <row r="2391" spans="2:19">
      <c r="B2391" s="6">
        <v>2009</v>
      </c>
      <c r="C2391" s="36"/>
      <c r="D2391" s="36"/>
      <c r="E2391" s="36"/>
      <c r="F2391" s="37"/>
      <c r="G2391" s="37"/>
      <c r="H2391" s="37"/>
      <c r="I2391" s="37"/>
      <c r="J2391" s="37"/>
      <c r="K2391" s="37"/>
      <c r="L2391" s="37"/>
      <c r="M2391" s="37"/>
      <c r="N2391" s="37"/>
      <c r="O2391" s="37"/>
      <c r="P2391" s="37">
        <v>3622.5</v>
      </c>
      <c r="Q2391" s="37">
        <v>3622.5</v>
      </c>
      <c r="R2391" s="37">
        <v>3622.5</v>
      </c>
      <c r="S2391" s="37">
        <v>3622.5</v>
      </c>
    </row>
    <row r="2392" spans="2:19">
      <c r="B2392" s="6">
        <v>2008</v>
      </c>
      <c r="C2392" s="36"/>
      <c r="D2392" s="36"/>
      <c r="E2392" s="37"/>
      <c r="F2392" s="37"/>
      <c r="G2392" s="37"/>
      <c r="H2392" s="37"/>
      <c r="I2392" s="37"/>
      <c r="J2392" s="37"/>
      <c r="K2392" s="37"/>
      <c r="L2392" s="37"/>
      <c r="M2392" s="37"/>
      <c r="N2392" s="37"/>
      <c r="O2392" s="37"/>
      <c r="P2392" s="37">
        <v>10623.73</v>
      </c>
      <c r="Q2392" s="37">
        <v>10623.73</v>
      </c>
      <c r="R2392" s="37">
        <v>10623.73</v>
      </c>
      <c r="S2392" s="37">
        <v>10623.73</v>
      </c>
    </row>
    <row r="2393" spans="2:19">
      <c r="B2393" s="6">
        <v>2007</v>
      </c>
      <c r="C2393" s="36"/>
      <c r="D2393" s="37"/>
      <c r="E2393" s="37"/>
      <c r="F2393" s="37"/>
      <c r="G2393" s="37"/>
      <c r="H2393" s="37"/>
      <c r="I2393" s="37"/>
      <c r="J2393" s="37"/>
      <c r="K2393" s="37"/>
      <c r="L2393" s="37"/>
      <c r="M2393" s="37"/>
      <c r="N2393" s="37"/>
      <c r="O2393" s="37"/>
      <c r="P2393" s="37">
        <v>19442.73</v>
      </c>
      <c r="Q2393" s="37">
        <v>19442.73</v>
      </c>
      <c r="R2393" s="37">
        <v>19442.73</v>
      </c>
      <c r="S2393" s="37">
        <v>19442.73</v>
      </c>
    </row>
    <row r="2394" spans="2:19">
      <c r="B2394" s="6">
        <v>2006</v>
      </c>
      <c r="C2394" s="37"/>
      <c r="D2394" s="37"/>
      <c r="E2394" s="37"/>
      <c r="F2394" s="37"/>
      <c r="G2394" s="37"/>
      <c r="H2394" s="37"/>
      <c r="I2394" s="37"/>
      <c r="J2394" s="37"/>
      <c r="K2394" s="37"/>
      <c r="L2394" s="37"/>
      <c r="M2394" s="37"/>
      <c r="N2394" s="37"/>
      <c r="O2394" s="37"/>
      <c r="P2394" s="37">
        <v>54464.72</v>
      </c>
      <c r="Q2394" s="37">
        <v>54464.72</v>
      </c>
      <c r="R2394" s="37">
        <v>54464.72</v>
      </c>
      <c r="S2394" s="37">
        <v>54464.72</v>
      </c>
    </row>
    <row r="2395" spans="2:19">
      <c r="B2395" s="6">
        <v>2005</v>
      </c>
      <c r="C2395" s="37"/>
      <c r="D2395" s="37"/>
      <c r="E2395" s="37"/>
      <c r="F2395" s="37"/>
      <c r="G2395" s="37"/>
      <c r="H2395" s="37"/>
      <c r="I2395" s="37"/>
      <c r="J2395" s="37"/>
      <c r="K2395" s="37"/>
      <c r="L2395" s="37"/>
      <c r="M2395" s="37"/>
      <c r="N2395" s="37"/>
      <c r="O2395" s="37"/>
      <c r="P2395" s="37">
        <v>165192.82999999999</v>
      </c>
      <c r="Q2395" s="37">
        <v>165192.82999999999</v>
      </c>
      <c r="R2395" s="37">
        <v>165192.82999999999</v>
      </c>
      <c r="S2395" s="37">
        <v>165192.82999999999</v>
      </c>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v>90743.1</v>
      </c>
      <c r="Q2397" s="37">
        <v>90743.1</v>
      </c>
      <c r="R2397" s="37">
        <v>90743.1</v>
      </c>
      <c r="S2397" s="37">
        <v>90743.1</v>
      </c>
    </row>
    <row r="2398" spans="2:19">
      <c r="B2398" s="6">
        <v>2002</v>
      </c>
      <c r="C2398" s="37"/>
      <c r="D2398" s="37"/>
      <c r="E2398" s="37"/>
      <c r="F2398" s="37"/>
      <c r="G2398" s="37"/>
      <c r="H2398" s="37"/>
      <c r="I2398" s="37"/>
      <c r="J2398" s="37"/>
      <c r="K2398" s="37"/>
      <c r="L2398" s="37"/>
      <c r="M2398" s="37"/>
      <c r="N2398" s="37"/>
      <c r="O2398" s="37"/>
      <c r="P2398" s="37">
        <v>15633.69</v>
      </c>
      <c r="Q2398" s="37">
        <v>15633.69</v>
      </c>
      <c r="R2398" s="37">
        <v>15633.69</v>
      </c>
      <c r="S2398" s="37">
        <v>15633.69</v>
      </c>
    </row>
    <row r="2399" spans="2:19">
      <c r="B2399" s="6">
        <v>2001</v>
      </c>
      <c r="C2399" s="37"/>
      <c r="D2399" s="37"/>
      <c r="E2399" s="37"/>
      <c r="F2399" s="37"/>
      <c r="G2399" s="37"/>
      <c r="H2399" s="37"/>
      <c r="I2399" s="37"/>
      <c r="J2399" s="37"/>
      <c r="K2399" s="37"/>
      <c r="L2399" s="37"/>
      <c r="M2399" s="37"/>
      <c r="N2399" s="37"/>
      <c r="O2399" s="37"/>
      <c r="P2399" s="37">
        <v>30934.85</v>
      </c>
      <c r="Q2399" s="37">
        <v>30934.85</v>
      </c>
      <c r="R2399" s="37">
        <v>30934.85</v>
      </c>
      <c r="S2399" s="37">
        <v>30934.85</v>
      </c>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v>44023.11</v>
      </c>
      <c r="Q2402" s="37">
        <v>44023.11</v>
      </c>
      <c r="R2402" s="37">
        <v>44023.11</v>
      </c>
      <c r="S2402" s="37">
        <v>44023.11</v>
      </c>
    </row>
    <row r="2403" spans="2:19">
      <c r="B2403" s="6">
        <v>1997</v>
      </c>
      <c r="C2403" s="37"/>
      <c r="D2403" s="37"/>
      <c r="E2403" s="37"/>
      <c r="F2403" s="37"/>
      <c r="G2403" s="37"/>
      <c r="H2403" s="37"/>
      <c r="I2403" s="37"/>
      <c r="J2403" s="37"/>
      <c r="K2403" s="37"/>
      <c r="L2403" s="37"/>
      <c r="M2403" s="37"/>
      <c r="N2403" s="37"/>
      <c r="O2403" s="37"/>
      <c r="P2403" s="37">
        <v>9201.92</v>
      </c>
      <c r="Q2403" s="37">
        <v>9201.92</v>
      </c>
      <c r="R2403" s="37">
        <v>9201.92</v>
      </c>
      <c r="S2403" s="37">
        <v>9201.92</v>
      </c>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v>11083.79</v>
      </c>
      <c r="Q2405" s="37">
        <v>11083.79</v>
      </c>
      <c r="R2405" s="37">
        <v>11083.79</v>
      </c>
      <c r="S2405" s="37">
        <v>11083.79</v>
      </c>
    </row>
    <row r="2406" spans="2:19">
      <c r="B2406" s="6">
        <v>1994</v>
      </c>
      <c r="C2406" s="37"/>
      <c r="D2406" s="37"/>
      <c r="E2406" s="37"/>
      <c r="F2406" s="37"/>
      <c r="G2406" s="37"/>
      <c r="H2406" s="37"/>
      <c r="I2406" s="37"/>
      <c r="J2406" s="37"/>
      <c r="K2406" s="37"/>
      <c r="L2406" s="37"/>
      <c r="M2406" s="37"/>
      <c r="N2406" s="37"/>
      <c r="O2406" s="37"/>
      <c r="P2406" s="37">
        <v>6262.89</v>
      </c>
      <c r="Q2406" s="37">
        <v>6262.89</v>
      </c>
      <c r="R2406" s="37">
        <v>6262.89</v>
      </c>
      <c r="S2406" s="37">
        <v>6262.89</v>
      </c>
    </row>
    <row r="2407" spans="2:19">
      <c r="B2407" s="6">
        <v>1993</v>
      </c>
      <c r="C2407" s="37"/>
      <c r="D2407" s="37"/>
      <c r="E2407" s="37"/>
      <c r="F2407" s="37"/>
      <c r="G2407" s="37"/>
      <c r="H2407" s="37"/>
      <c r="I2407" s="37"/>
      <c r="J2407" s="37"/>
      <c r="K2407" s="37"/>
      <c r="L2407" s="37"/>
      <c r="M2407" s="37"/>
      <c r="N2407" s="37"/>
      <c r="O2407" s="37"/>
      <c r="P2407" s="37">
        <v>9600.8700000000008</v>
      </c>
      <c r="Q2407" s="37">
        <v>9600.8700000000008</v>
      </c>
      <c r="R2407" s="37">
        <v>9600.8700000000008</v>
      </c>
      <c r="S2407" s="37">
        <v>9600.8700000000008</v>
      </c>
    </row>
    <row r="2408" spans="2:19">
      <c r="B2408" s="6">
        <v>1992</v>
      </c>
      <c r="C2408" s="37"/>
      <c r="D2408" s="37"/>
      <c r="E2408" s="37"/>
      <c r="F2408" s="37"/>
      <c r="G2408" s="37"/>
      <c r="H2408" s="37"/>
      <c r="I2408" s="37"/>
      <c r="J2408" s="37"/>
      <c r="K2408" s="37"/>
      <c r="L2408" s="37"/>
      <c r="M2408" s="37"/>
      <c r="N2408" s="37"/>
      <c r="O2408" s="37"/>
      <c r="P2408" s="37">
        <v>9486</v>
      </c>
      <c r="Q2408" s="37">
        <v>9486</v>
      </c>
      <c r="R2408" s="37">
        <v>9486</v>
      </c>
      <c r="S2408" s="37">
        <v>9486</v>
      </c>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v>24159.84</v>
      </c>
      <c r="Q2417" s="37">
        <v>24159.84</v>
      </c>
      <c r="R2417" s="37">
        <v>24159.84</v>
      </c>
      <c r="S2417" s="37">
        <v>24159.84</v>
      </c>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v>12037.28</v>
      </c>
      <c r="Q2419" s="37">
        <v>12037.28</v>
      </c>
      <c r="R2419" s="37">
        <v>12037.28</v>
      </c>
      <c r="S2419" s="37">
        <v>12037.28</v>
      </c>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628761.35000000009</v>
      </c>
      <c r="Q2471" s="11">
        <f>SUM(Q2379:Q2470)</f>
        <v>640454.25000000012</v>
      </c>
      <c r="R2471" s="11">
        <f>SUM(R2378:R2470)</f>
        <v>755619.15999999992</v>
      </c>
      <c r="S2471" s="11">
        <f>SUM(S2378:S2470)</f>
        <v>755619.15999999992</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86011.49</v>
      </c>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v>334924.09999999998</v>
      </c>
      <c r="Q2761" s="37">
        <v>334924.09999999998</v>
      </c>
      <c r="R2761" s="37">
        <v>334924.09999999998</v>
      </c>
      <c r="S2761" s="37">
        <v>334924.09999999998</v>
      </c>
    </row>
    <row r="2762" spans="1:19">
      <c r="A2762" s="40"/>
      <c r="B2762" s="6">
        <v>2018</v>
      </c>
      <c r="C2762" s="36"/>
      <c r="D2762" s="36"/>
      <c r="E2762" s="36"/>
      <c r="F2762" s="36"/>
      <c r="G2762" s="36"/>
      <c r="H2762" s="36"/>
      <c r="I2762" s="36"/>
      <c r="J2762" s="36"/>
      <c r="K2762" s="36"/>
      <c r="L2762" s="36"/>
      <c r="M2762" s="36"/>
      <c r="N2762" s="36"/>
      <c r="O2762" s="37"/>
      <c r="P2762" s="37">
        <v>337872.03</v>
      </c>
      <c r="Q2762" s="37">
        <v>337872.03</v>
      </c>
      <c r="R2762" s="37">
        <v>337872.03</v>
      </c>
      <c r="S2762" s="37">
        <v>337872.03</v>
      </c>
    </row>
    <row r="2763" spans="1:19">
      <c r="A2763" s="40"/>
      <c r="B2763" s="6">
        <v>2017</v>
      </c>
      <c r="C2763" s="36"/>
      <c r="D2763" s="36"/>
      <c r="E2763" s="36"/>
      <c r="F2763" s="36"/>
      <c r="G2763" s="36"/>
      <c r="H2763" s="36"/>
      <c r="I2763" s="36"/>
      <c r="J2763" s="36"/>
      <c r="K2763" s="36"/>
      <c r="L2763" s="36"/>
      <c r="M2763" s="36"/>
      <c r="N2763" s="37"/>
      <c r="O2763" s="37"/>
      <c r="P2763" s="37">
        <v>107816.42</v>
      </c>
      <c r="Q2763" s="37">
        <v>107816.42</v>
      </c>
      <c r="R2763" s="37">
        <v>107816.42</v>
      </c>
      <c r="S2763" s="37">
        <v>107816.42</v>
      </c>
    </row>
    <row r="2764" spans="1:19">
      <c r="B2764" s="6">
        <v>2016</v>
      </c>
      <c r="C2764" s="36"/>
      <c r="D2764" s="36"/>
      <c r="E2764" s="36"/>
      <c r="F2764" s="36"/>
      <c r="G2764" s="36"/>
      <c r="H2764" s="36"/>
      <c r="I2764" s="36"/>
      <c r="J2764" s="36"/>
      <c r="K2764" s="36"/>
      <c r="L2764" s="36"/>
      <c r="M2764" s="37"/>
      <c r="N2764" s="37"/>
      <c r="O2764" s="37"/>
      <c r="P2764" s="37">
        <v>90548.160000000003</v>
      </c>
      <c r="Q2764" s="37">
        <v>90548.160000000003</v>
      </c>
      <c r="R2764" s="37">
        <v>90548.160000000003</v>
      </c>
      <c r="S2764" s="37">
        <v>90548.160000000003</v>
      </c>
    </row>
    <row r="2765" spans="1:19">
      <c r="B2765" s="6">
        <v>2015</v>
      </c>
      <c r="C2765" s="36"/>
      <c r="D2765" s="36"/>
      <c r="E2765" s="36"/>
      <c r="F2765" s="36"/>
      <c r="G2765" s="36"/>
      <c r="H2765" s="36"/>
      <c r="I2765" s="36"/>
      <c r="J2765" s="36"/>
      <c r="K2765" s="36"/>
      <c r="L2765" s="37"/>
      <c r="M2765" s="37"/>
      <c r="N2765" s="37"/>
      <c r="O2765" s="37"/>
      <c r="P2765" s="37">
        <v>200744.2</v>
      </c>
      <c r="Q2765" s="37">
        <v>200744.2</v>
      </c>
      <c r="R2765" s="37">
        <v>200744.2</v>
      </c>
      <c r="S2765" s="37">
        <v>200744.2</v>
      </c>
    </row>
    <row r="2766" spans="1:19">
      <c r="B2766" s="6">
        <v>2014</v>
      </c>
      <c r="C2766" s="36"/>
      <c r="D2766" s="36"/>
      <c r="E2766" s="36"/>
      <c r="F2766" s="36"/>
      <c r="G2766" s="36"/>
      <c r="H2766" s="36"/>
      <c r="I2766" s="36"/>
      <c r="J2766" s="36"/>
      <c r="K2766" s="37"/>
      <c r="L2766" s="37"/>
      <c r="M2766" s="37"/>
      <c r="N2766" s="37"/>
      <c r="O2766" s="37"/>
      <c r="P2766" s="37">
        <v>43832.69</v>
      </c>
      <c r="Q2766" s="37">
        <v>43832.69</v>
      </c>
      <c r="R2766" s="37">
        <v>43832.69</v>
      </c>
      <c r="S2766" s="37">
        <v>43832.69</v>
      </c>
    </row>
    <row r="2767" spans="1:19">
      <c r="B2767" s="6">
        <v>2013</v>
      </c>
      <c r="C2767" s="36"/>
      <c r="D2767" s="36"/>
      <c r="E2767" s="36"/>
      <c r="F2767" s="36"/>
      <c r="G2767" s="36"/>
      <c r="H2767" s="36"/>
      <c r="I2767" s="36"/>
      <c r="J2767" s="37"/>
      <c r="K2767" s="37"/>
      <c r="L2767" s="37"/>
      <c r="M2767" s="37"/>
      <c r="N2767" s="37"/>
      <c r="O2767" s="37"/>
      <c r="P2767" s="37">
        <v>744573.64</v>
      </c>
      <c r="Q2767" s="37">
        <v>744573.64</v>
      </c>
      <c r="R2767" s="37">
        <v>744573.64</v>
      </c>
      <c r="S2767" s="37">
        <v>744573.64</v>
      </c>
    </row>
    <row r="2768" spans="1:19">
      <c r="B2768" s="6">
        <v>2012</v>
      </c>
      <c r="C2768" s="36"/>
      <c r="D2768" s="36"/>
      <c r="E2768" s="36"/>
      <c r="F2768" s="36"/>
      <c r="G2768" s="36"/>
      <c r="H2768" s="36"/>
      <c r="I2768" s="37"/>
      <c r="J2768" s="37"/>
      <c r="K2768" s="37"/>
      <c r="L2768" s="37"/>
      <c r="M2768" s="37"/>
      <c r="N2768" s="37"/>
      <c r="O2768" s="37"/>
      <c r="P2768" s="37">
        <v>2291.85</v>
      </c>
      <c r="Q2768" s="37">
        <v>2291.85</v>
      </c>
      <c r="R2768" s="37">
        <v>2291.85</v>
      </c>
      <c r="S2768" s="37">
        <v>2291.85</v>
      </c>
    </row>
    <row r="2769" spans="2:19">
      <c r="B2769" s="6">
        <v>2011</v>
      </c>
      <c r="C2769" s="36"/>
      <c r="D2769" s="36"/>
      <c r="E2769" s="36"/>
      <c r="F2769" s="36"/>
      <c r="G2769" s="36"/>
      <c r="H2769" s="37"/>
      <c r="I2769" s="37"/>
      <c r="J2769" s="37"/>
      <c r="K2769" s="37"/>
      <c r="L2769" s="37"/>
      <c r="M2769" s="37"/>
      <c r="N2769" s="37"/>
      <c r="O2769" s="37"/>
      <c r="P2769" s="37">
        <v>252663.62</v>
      </c>
      <c r="Q2769" s="37">
        <v>252663.62</v>
      </c>
      <c r="R2769" s="37">
        <v>252663.62</v>
      </c>
      <c r="S2769" s="37">
        <v>252663.62</v>
      </c>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v>23911.96</v>
      </c>
      <c r="Q2773" s="37">
        <v>23911.96</v>
      </c>
      <c r="R2773" s="37">
        <v>23911.96</v>
      </c>
      <c r="S2773" s="37">
        <v>23911.96</v>
      </c>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v>1291149.32</v>
      </c>
      <c r="Q2776" s="37">
        <v>1291149.32</v>
      </c>
      <c r="R2776" s="37">
        <v>1291149.32</v>
      </c>
      <c r="S2776" s="37">
        <v>1291149.32</v>
      </c>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v>2532600.11</v>
      </c>
      <c r="Q2783" s="37">
        <v>2532600.11</v>
      </c>
      <c r="R2783" s="37">
        <v>2532600.11</v>
      </c>
      <c r="S2783" s="37">
        <v>2532600.11</v>
      </c>
    </row>
    <row r="2784" spans="2:19">
      <c r="B2784" s="6">
        <v>1996</v>
      </c>
      <c r="C2784" s="37"/>
      <c r="D2784" s="37"/>
      <c r="E2784" s="37"/>
      <c r="F2784" s="37"/>
      <c r="G2784" s="37"/>
      <c r="H2784" s="37"/>
      <c r="I2784" s="37"/>
      <c r="J2784" s="37"/>
      <c r="K2784" s="37"/>
      <c r="L2784" s="37"/>
      <c r="M2784" s="37"/>
      <c r="N2784" s="37"/>
      <c r="O2784" s="37"/>
      <c r="P2784" s="37">
        <v>880.64</v>
      </c>
      <c r="Q2784" s="37">
        <v>880.64</v>
      </c>
      <c r="R2784" s="37">
        <v>880.64</v>
      </c>
      <c r="S2784" s="37">
        <v>880.64</v>
      </c>
    </row>
    <row r="2785" spans="2:19">
      <c r="B2785" s="6">
        <v>1995</v>
      </c>
      <c r="C2785" s="37"/>
      <c r="D2785" s="37"/>
      <c r="E2785" s="37"/>
      <c r="F2785" s="37"/>
      <c r="G2785" s="37"/>
      <c r="H2785" s="37"/>
      <c r="I2785" s="37"/>
      <c r="J2785" s="37"/>
      <c r="K2785" s="37"/>
      <c r="L2785" s="37"/>
      <c r="M2785" s="37"/>
      <c r="N2785" s="37"/>
      <c r="O2785" s="37"/>
      <c r="P2785" s="37">
        <v>1933293.46</v>
      </c>
      <c r="Q2785" s="37">
        <v>1933293.46</v>
      </c>
      <c r="R2785" s="37">
        <v>1933293.46</v>
      </c>
      <c r="S2785" s="37">
        <v>1933293.46</v>
      </c>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7897102.1999999993</v>
      </c>
      <c r="Q2851" s="11">
        <f>SUM(Q2759:Q2850)</f>
        <v>7897102.1999999993</v>
      </c>
      <c r="R2851" s="11">
        <f>SUM(R2758:R2850)</f>
        <v>7897102.1999999993</v>
      </c>
      <c r="S2851" s="11">
        <f>SUM(S2758:S2850)</f>
        <v>7983113.6899999995</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123594.29</v>
      </c>
    </row>
    <row r="2854" spans="1:19">
      <c r="A2854" s="38"/>
      <c r="B2854" s="6">
        <v>2021</v>
      </c>
      <c r="C2854" s="36"/>
      <c r="D2854" s="36"/>
      <c r="E2854" s="36"/>
      <c r="F2854" s="36"/>
      <c r="G2854" s="36"/>
      <c r="H2854" s="36"/>
      <c r="I2854" s="36"/>
      <c r="J2854" s="36"/>
      <c r="K2854" s="36"/>
      <c r="L2854" s="36"/>
      <c r="M2854" s="36"/>
      <c r="N2854" s="36"/>
      <c r="O2854" s="36"/>
      <c r="P2854" s="36"/>
      <c r="Q2854" s="36"/>
      <c r="R2854" s="37">
        <v>47729.57</v>
      </c>
      <c r="S2854" s="37">
        <v>47729.57</v>
      </c>
    </row>
    <row r="2855" spans="1:19">
      <c r="B2855" s="6">
        <v>2020</v>
      </c>
      <c r="C2855" s="36"/>
      <c r="D2855" s="36"/>
      <c r="E2855" s="36"/>
      <c r="F2855" s="36"/>
      <c r="G2855" s="36"/>
      <c r="H2855" s="36"/>
      <c r="I2855" s="36"/>
      <c r="J2855" s="36"/>
      <c r="K2855" s="36"/>
      <c r="L2855" s="36"/>
      <c r="M2855" s="36"/>
      <c r="N2855" s="36"/>
      <c r="O2855" s="36"/>
      <c r="P2855" s="36"/>
      <c r="Q2855" s="37">
        <v>13270.15</v>
      </c>
      <c r="R2855" s="37">
        <v>13270.15</v>
      </c>
      <c r="S2855" s="37">
        <v>13270.15</v>
      </c>
    </row>
    <row r="2856" spans="1:19">
      <c r="A2856" s="40"/>
      <c r="B2856" s="6">
        <v>2019</v>
      </c>
      <c r="C2856" s="36"/>
      <c r="D2856" s="36"/>
      <c r="E2856" s="36"/>
      <c r="F2856" s="36"/>
      <c r="G2856" s="36"/>
      <c r="H2856" s="36"/>
      <c r="I2856" s="36"/>
      <c r="J2856" s="36"/>
      <c r="K2856" s="36"/>
      <c r="L2856" s="36"/>
      <c r="M2856" s="36"/>
      <c r="N2856" s="36"/>
      <c r="O2856" s="36"/>
      <c r="P2856" s="37">
        <v>20281.830000000002</v>
      </c>
      <c r="Q2856" s="37">
        <v>20281.830000000002</v>
      </c>
      <c r="R2856" s="37">
        <v>20281.830000000002</v>
      </c>
      <c r="S2856" s="37">
        <v>20281.830000000002</v>
      </c>
    </row>
    <row r="2857" spans="1:19">
      <c r="A2857" s="40"/>
      <c r="B2857" s="6">
        <v>2018</v>
      </c>
      <c r="C2857" s="36"/>
      <c r="D2857" s="36"/>
      <c r="E2857" s="36"/>
      <c r="F2857" s="36"/>
      <c r="G2857" s="36"/>
      <c r="H2857" s="36"/>
      <c r="I2857" s="36"/>
      <c r="J2857" s="36"/>
      <c r="K2857" s="36"/>
      <c r="L2857" s="36"/>
      <c r="M2857" s="36"/>
      <c r="N2857" s="36"/>
      <c r="O2857" s="37"/>
      <c r="P2857" s="37">
        <v>10270.73</v>
      </c>
      <c r="Q2857" s="37">
        <v>10270.73</v>
      </c>
      <c r="R2857" s="37">
        <v>10270.73</v>
      </c>
      <c r="S2857" s="37">
        <v>10270.73</v>
      </c>
    </row>
    <row r="2858" spans="1:19">
      <c r="A2858" s="40"/>
      <c r="B2858" s="6">
        <v>2017</v>
      </c>
      <c r="C2858" s="36"/>
      <c r="D2858" s="36"/>
      <c r="E2858" s="36"/>
      <c r="F2858" s="36"/>
      <c r="G2858" s="36"/>
      <c r="H2858" s="36"/>
      <c r="I2858" s="36"/>
      <c r="J2858" s="36"/>
      <c r="K2858" s="36"/>
      <c r="L2858" s="36"/>
      <c r="M2858" s="36"/>
      <c r="N2858" s="37"/>
      <c r="O2858" s="37"/>
      <c r="P2858" s="37">
        <v>43774.64</v>
      </c>
      <c r="Q2858" s="37">
        <v>43774.64</v>
      </c>
      <c r="R2858" s="37">
        <v>43774.64</v>
      </c>
      <c r="S2858" s="37">
        <v>43774.64</v>
      </c>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v>14270.49</v>
      </c>
      <c r="Q2860" s="37">
        <v>14270.49</v>
      </c>
      <c r="R2860" s="37">
        <v>14270.49</v>
      </c>
      <c r="S2860" s="37">
        <v>14270.49</v>
      </c>
    </row>
    <row r="2861" spans="1:19">
      <c r="B2861" s="6">
        <v>2014</v>
      </c>
      <c r="C2861" s="36"/>
      <c r="D2861" s="36"/>
      <c r="E2861" s="36"/>
      <c r="F2861" s="36"/>
      <c r="G2861" s="36"/>
      <c r="H2861" s="36"/>
      <c r="I2861" s="36"/>
      <c r="J2861" s="36"/>
      <c r="K2861" s="37"/>
      <c r="L2861" s="37"/>
      <c r="M2861" s="37"/>
      <c r="N2861" s="37"/>
      <c r="O2861" s="37"/>
      <c r="P2861" s="37">
        <v>30264.89</v>
      </c>
      <c r="Q2861" s="37">
        <v>30264.89</v>
      </c>
      <c r="R2861" s="37">
        <v>30264.89</v>
      </c>
      <c r="S2861" s="37">
        <v>30264.89</v>
      </c>
    </row>
    <row r="2862" spans="1:19">
      <c r="B2862" s="6">
        <v>2013</v>
      </c>
      <c r="C2862" s="36"/>
      <c r="D2862" s="36"/>
      <c r="E2862" s="36"/>
      <c r="F2862" s="36"/>
      <c r="G2862" s="36"/>
      <c r="H2862" s="36"/>
      <c r="I2862" s="36"/>
      <c r="J2862" s="37"/>
      <c r="K2862" s="37"/>
      <c r="L2862" s="37"/>
      <c r="M2862" s="37"/>
      <c r="N2862" s="37"/>
      <c r="O2862" s="37"/>
      <c r="P2862" s="37">
        <v>13130.12</v>
      </c>
      <c r="Q2862" s="37">
        <v>13130.12</v>
      </c>
      <c r="R2862" s="37">
        <v>13130.12</v>
      </c>
      <c r="S2862" s="37">
        <v>13130.12</v>
      </c>
    </row>
    <row r="2863" spans="1:19">
      <c r="B2863" s="6">
        <v>2012</v>
      </c>
      <c r="C2863" s="36"/>
      <c r="D2863" s="36"/>
      <c r="E2863" s="36"/>
      <c r="F2863" s="36"/>
      <c r="G2863" s="36"/>
      <c r="H2863" s="36"/>
      <c r="I2863" s="37"/>
      <c r="J2863" s="37"/>
      <c r="K2863" s="37"/>
      <c r="L2863" s="37"/>
      <c r="M2863" s="37"/>
      <c r="N2863" s="37"/>
      <c r="O2863" s="37"/>
      <c r="P2863" s="37">
        <v>45601.8</v>
      </c>
      <c r="Q2863" s="37">
        <v>45601.8</v>
      </c>
      <c r="R2863" s="37">
        <v>45601.8</v>
      </c>
      <c r="S2863" s="37">
        <v>45601.8</v>
      </c>
    </row>
    <row r="2864" spans="1:19">
      <c r="B2864" s="6">
        <v>2011</v>
      </c>
      <c r="C2864" s="36"/>
      <c r="D2864" s="36"/>
      <c r="E2864" s="36"/>
      <c r="F2864" s="36"/>
      <c r="G2864" s="36"/>
      <c r="H2864" s="37"/>
      <c r="I2864" s="37"/>
      <c r="J2864" s="37"/>
      <c r="K2864" s="37"/>
      <c r="L2864" s="37"/>
      <c r="M2864" s="37"/>
      <c r="N2864" s="37"/>
      <c r="O2864" s="37"/>
      <c r="P2864" s="37">
        <v>22620.46</v>
      </c>
      <c r="Q2864" s="37">
        <v>22620.46</v>
      </c>
      <c r="R2864" s="37">
        <v>22620.46</v>
      </c>
      <c r="S2864" s="37">
        <v>22620.46</v>
      </c>
    </row>
    <row r="2865" spans="2:19">
      <c r="B2865" s="6">
        <v>2010</v>
      </c>
      <c r="C2865" s="36"/>
      <c r="D2865" s="36"/>
      <c r="E2865" s="36"/>
      <c r="F2865" s="36"/>
      <c r="G2865" s="37"/>
      <c r="H2865" s="37"/>
      <c r="I2865" s="37"/>
      <c r="J2865" s="37"/>
      <c r="K2865" s="37"/>
      <c r="L2865" s="37"/>
      <c r="M2865" s="37"/>
      <c r="N2865" s="37"/>
      <c r="O2865" s="37"/>
      <c r="P2865" s="37">
        <v>99112.28</v>
      </c>
      <c r="Q2865" s="37">
        <v>99112.28</v>
      </c>
      <c r="R2865" s="37">
        <v>99112.28</v>
      </c>
      <c r="S2865" s="37">
        <v>99112.28</v>
      </c>
    </row>
    <row r="2866" spans="2:19">
      <c r="B2866" s="6">
        <v>2009</v>
      </c>
      <c r="C2866" s="36"/>
      <c r="D2866" s="36"/>
      <c r="E2866" s="36"/>
      <c r="F2866" s="37"/>
      <c r="G2866" s="37"/>
      <c r="H2866" s="37"/>
      <c r="I2866" s="37"/>
      <c r="J2866" s="37"/>
      <c r="K2866" s="37"/>
      <c r="L2866" s="37"/>
      <c r="M2866" s="37"/>
      <c r="N2866" s="37"/>
      <c r="O2866" s="37"/>
      <c r="P2866" s="37">
        <v>47319.79</v>
      </c>
      <c r="Q2866" s="37">
        <v>47319.79</v>
      </c>
      <c r="R2866" s="37">
        <v>47319.79</v>
      </c>
      <c r="S2866" s="37">
        <v>47319.79</v>
      </c>
    </row>
    <row r="2867" spans="2:19">
      <c r="B2867" s="6">
        <v>2008</v>
      </c>
      <c r="C2867" s="36"/>
      <c r="D2867" s="36"/>
      <c r="E2867" s="37"/>
      <c r="F2867" s="37"/>
      <c r="G2867" s="37"/>
      <c r="H2867" s="37"/>
      <c r="I2867" s="37"/>
      <c r="J2867" s="37"/>
      <c r="K2867" s="37"/>
      <c r="L2867" s="37"/>
      <c r="M2867" s="37"/>
      <c r="N2867" s="37"/>
      <c r="O2867" s="37"/>
      <c r="P2867" s="37">
        <v>136410.03</v>
      </c>
      <c r="Q2867" s="37">
        <v>136410.03</v>
      </c>
      <c r="R2867" s="37">
        <v>136410.03</v>
      </c>
      <c r="S2867" s="37">
        <v>136410.03</v>
      </c>
    </row>
    <row r="2868" spans="2:19">
      <c r="B2868" s="6">
        <v>2007</v>
      </c>
      <c r="C2868" s="36"/>
      <c r="D2868" s="37"/>
      <c r="E2868" s="37"/>
      <c r="F2868" s="37"/>
      <c r="G2868" s="37"/>
      <c r="H2868" s="37"/>
      <c r="I2868" s="37"/>
      <c r="J2868" s="37"/>
      <c r="K2868" s="37"/>
      <c r="L2868" s="37"/>
      <c r="M2868" s="37"/>
      <c r="N2868" s="37"/>
      <c r="O2868" s="37"/>
      <c r="P2868" s="37">
        <v>38757.589999999997</v>
      </c>
      <c r="Q2868" s="37">
        <v>38757.589999999997</v>
      </c>
      <c r="R2868" s="37">
        <v>38757.589999999997</v>
      </c>
      <c r="S2868" s="37">
        <v>38757.589999999997</v>
      </c>
    </row>
    <row r="2869" spans="2:19">
      <c r="B2869" s="6">
        <v>2006</v>
      </c>
      <c r="C2869" s="37"/>
      <c r="D2869" s="37"/>
      <c r="E2869" s="37"/>
      <c r="F2869" s="37"/>
      <c r="G2869" s="37"/>
      <c r="H2869" s="37"/>
      <c r="I2869" s="37"/>
      <c r="J2869" s="37"/>
      <c r="K2869" s="37"/>
      <c r="L2869" s="37"/>
      <c r="M2869" s="37"/>
      <c r="N2869" s="37"/>
      <c r="O2869" s="37"/>
      <c r="P2869" s="37">
        <v>60448.31</v>
      </c>
      <c r="Q2869" s="37">
        <v>60448.31</v>
      </c>
      <c r="R2869" s="37">
        <v>60448.31</v>
      </c>
      <c r="S2869" s="37">
        <v>60448.31</v>
      </c>
    </row>
    <row r="2870" spans="2:19">
      <c r="B2870" s="6">
        <v>2005</v>
      </c>
      <c r="C2870" s="37"/>
      <c r="D2870" s="37"/>
      <c r="E2870" s="37"/>
      <c r="F2870" s="37"/>
      <c r="G2870" s="37"/>
      <c r="H2870" s="37"/>
      <c r="I2870" s="37"/>
      <c r="J2870" s="37"/>
      <c r="K2870" s="37"/>
      <c r="L2870" s="37"/>
      <c r="M2870" s="37"/>
      <c r="N2870" s="37"/>
      <c r="O2870" s="37"/>
      <c r="P2870" s="37">
        <v>393805.94</v>
      </c>
      <c r="Q2870" s="37">
        <v>393805.94</v>
      </c>
      <c r="R2870" s="37">
        <v>393805.94</v>
      </c>
      <c r="S2870" s="37">
        <v>393805.94</v>
      </c>
    </row>
    <row r="2871" spans="2:19">
      <c r="B2871" s="6">
        <v>2004</v>
      </c>
      <c r="C2871" s="37"/>
      <c r="D2871" s="37"/>
      <c r="E2871" s="37"/>
      <c r="F2871" s="37"/>
      <c r="G2871" s="37"/>
      <c r="H2871" s="37"/>
      <c r="I2871" s="37"/>
      <c r="J2871" s="37"/>
      <c r="K2871" s="37"/>
      <c r="L2871" s="37"/>
      <c r="M2871" s="37"/>
      <c r="N2871" s="37"/>
      <c r="O2871" s="37"/>
      <c r="P2871" s="37">
        <v>27683.73</v>
      </c>
      <c r="Q2871" s="37">
        <v>27683.73</v>
      </c>
      <c r="R2871" s="37">
        <v>27683.73</v>
      </c>
      <c r="S2871" s="37">
        <v>27683.73</v>
      </c>
    </row>
    <row r="2872" spans="2:19">
      <c r="B2872" s="6">
        <v>2003</v>
      </c>
      <c r="C2872" s="37"/>
      <c r="D2872" s="37"/>
      <c r="E2872" s="37"/>
      <c r="F2872" s="37"/>
      <c r="G2872" s="37"/>
      <c r="H2872" s="37"/>
      <c r="I2872" s="37"/>
      <c r="J2872" s="37"/>
      <c r="K2872" s="37"/>
      <c r="L2872" s="37"/>
      <c r="M2872" s="37"/>
      <c r="N2872" s="37"/>
      <c r="O2872" s="37"/>
      <c r="P2872" s="37">
        <v>23441.57</v>
      </c>
      <c r="Q2872" s="37">
        <v>23441.57</v>
      </c>
      <c r="R2872" s="37">
        <v>23441.57</v>
      </c>
      <c r="S2872" s="37">
        <v>23441.57</v>
      </c>
    </row>
    <row r="2873" spans="2:19">
      <c r="B2873" s="6">
        <v>2002</v>
      </c>
      <c r="C2873" s="37"/>
      <c r="D2873" s="37"/>
      <c r="E2873" s="37"/>
      <c r="F2873" s="37"/>
      <c r="G2873" s="37"/>
      <c r="H2873" s="37"/>
      <c r="I2873" s="37"/>
      <c r="J2873" s="37"/>
      <c r="K2873" s="37"/>
      <c r="L2873" s="37"/>
      <c r="M2873" s="37"/>
      <c r="N2873" s="37"/>
      <c r="O2873" s="37"/>
      <c r="P2873" s="37">
        <v>25019.67</v>
      </c>
      <c r="Q2873" s="37">
        <v>25019.67</v>
      </c>
      <c r="R2873" s="37">
        <v>25019.67</v>
      </c>
      <c r="S2873" s="37">
        <v>25019.67</v>
      </c>
    </row>
    <row r="2874" spans="2:19">
      <c r="B2874" s="6">
        <v>2001</v>
      </c>
      <c r="C2874" s="37"/>
      <c r="D2874" s="37"/>
      <c r="E2874" s="37"/>
      <c r="F2874" s="37"/>
      <c r="G2874" s="37"/>
      <c r="H2874" s="37"/>
      <c r="I2874" s="37"/>
      <c r="J2874" s="37"/>
      <c r="K2874" s="37"/>
      <c r="L2874" s="37"/>
      <c r="M2874" s="37"/>
      <c r="N2874" s="37"/>
      <c r="O2874" s="37"/>
      <c r="P2874" s="37">
        <v>107855.8</v>
      </c>
      <c r="Q2874" s="37">
        <v>107855.8</v>
      </c>
      <c r="R2874" s="37">
        <v>107855.8</v>
      </c>
      <c r="S2874" s="37">
        <v>107855.8</v>
      </c>
    </row>
    <row r="2875" spans="2:19">
      <c r="B2875" s="6">
        <v>2000</v>
      </c>
      <c r="C2875" s="37"/>
      <c r="D2875" s="37"/>
      <c r="E2875" s="37"/>
      <c r="F2875" s="37"/>
      <c r="G2875" s="37"/>
      <c r="H2875" s="37"/>
      <c r="I2875" s="37"/>
      <c r="J2875" s="37"/>
      <c r="K2875" s="37"/>
      <c r="L2875" s="37"/>
      <c r="M2875" s="37"/>
      <c r="N2875" s="37"/>
      <c r="O2875" s="37"/>
      <c r="P2875" s="37">
        <v>12553.14</v>
      </c>
      <c r="Q2875" s="37">
        <v>12553.14</v>
      </c>
      <c r="R2875" s="37">
        <v>12553.14</v>
      </c>
      <c r="S2875" s="37">
        <v>12553.14</v>
      </c>
    </row>
    <row r="2876" spans="2:19">
      <c r="B2876" s="6">
        <v>1999</v>
      </c>
      <c r="C2876" s="37"/>
      <c r="D2876" s="37"/>
      <c r="E2876" s="37"/>
      <c r="F2876" s="37"/>
      <c r="G2876" s="37"/>
      <c r="H2876" s="37"/>
      <c r="I2876" s="37"/>
      <c r="J2876" s="37"/>
      <c r="K2876" s="37"/>
      <c r="L2876" s="37"/>
      <c r="M2876" s="37"/>
      <c r="N2876" s="37"/>
      <c r="O2876" s="37"/>
      <c r="P2876" s="37">
        <v>21528.67</v>
      </c>
      <c r="Q2876" s="37">
        <v>21528.67</v>
      </c>
      <c r="R2876" s="37">
        <v>21528.67</v>
      </c>
      <c r="S2876" s="37">
        <v>21528.67</v>
      </c>
    </row>
    <row r="2877" spans="2:19">
      <c r="B2877" s="6">
        <v>1998</v>
      </c>
      <c r="C2877" s="37"/>
      <c r="D2877" s="37"/>
      <c r="E2877" s="37"/>
      <c r="F2877" s="37"/>
      <c r="G2877" s="37"/>
      <c r="H2877" s="37"/>
      <c r="I2877" s="37"/>
      <c r="J2877" s="37"/>
      <c r="K2877" s="37"/>
      <c r="L2877" s="37"/>
      <c r="M2877" s="37"/>
      <c r="N2877" s="37"/>
      <c r="O2877" s="37"/>
      <c r="P2877" s="37">
        <v>41154.730000000003</v>
      </c>
      <c r="Q2877" s="37">
        <v>41154.730000000003</v>
      </c>
      <c r="R2877" s="37">
        <v>41154.730000000003</v>
      </c>
      <c r="S2877" s="37">
        <v>41154.730000000003</v>
      </c>
    </row>
    <row r="2878" spans="2:19">
      <c r="B2878" s="6">
        <v>1997</v>
      </c>
      <c r="C2878" s="37"/>
      <c r="D2878" s="37"/>
      <c r="E2878" s="37"/>
      <c r="F2878" s="37"/>
      <c r="G2878" s="37"/>
      <c r="H2878" s="37"/>
      <c r="I2878" s="37"/>
      <c r="J2878" s="37"/>
      <c r="K2878" s="37"/>
      <c r="L2878" s="37"/>
      <c r="M2878" s="37"/>
      <c r="N2878" s="37"/>
      <c r="O2878" s="37"/>
      <c r="P2878" s="37">
        <v>32255.86</v>
      </c>
      <c r="Q2878" s="37">
        <v>32255.86</v>
      </c>
      <c r="R2878" s="37">
        <v>32255.86</v>
      </c>
      <c r="S2878" s="37">
        <v>32255.86</v>
      </c>
    </row>
    <row r="2879" spans="2:19">
      <c r="B2879" s="6">
        <v>1996</v>
      </c>
      <c r="C2879" s="37"/>
      <c r="D2879" s="37"/>
      <c r="E2879" s="37"/>
      <c r="F2879" s="37"/>
      <c r="G2879" s="37"/>
      <c r="H2879" s="37"/>
      <c r="I2879" s="37"/>
      <c r="J2879" s="37"/>
      <c r="K2879" s="37"/>
      <c r="L2879" s="37"/>
      <c r="M2879" s="37"/>
      <c r="N2879" s="37"/>
      <c r="O2879" s="37"/>
      <c r="P2879" s="37">
        <v>35053.800000000003</v>
      </c>
      <c r="Q2879" s="37">
        <v>35053.800000000003</v>
      </c>
      <c r="R2879" s="37">
        <v>35053.800000000003</v>
      </c>
      <c r="S2879" s="37">
        <v>35053.800000000003</v>
      </c>
    </row>
    <row r="2880" spans="2:19">
      <c r="B2880" s="6">
        <v>1995</v>
      </c>
      <c r="C2880" s="37"/>
      <c r="D2880" s="37"/>
      <c r="E2880" s="37"/>
      <c r="F2880" s="37"/>
      <c r="G2880" s="37"/>
      <c r="H2880" s="37"/>
      <c r="I2880" s="37"/>
      <c r="J2880" s="37"/>
      <c r="K2880" s="37"/>
      <c r="L2880" s="37"/>
      <c r="M2880" s="37"/>
      <c r="N2880" s="37"/>
      <c r="O2880" s="37"/>
      <c r="P2880" s="37">
        <v>150018.72</v>
      </c>
      <c r="Q2880" s="37">
        <v>150018.72</v>
      </c>
      <c r="R2880" s="37">
        <v>150018.72</v>
      </c>
      <c r="S2880" s="37">
        <v>150018.72</v>
      </c>
    </row>
    <row r="2881" spans="2:19">
      <c r="B2881" s="6">
        <v>1994</v>
      </c>
      <c r="C2881" s="37"/>
      <c r="D2881" s="37"/>
      <c r="E2881" s="37"/>
      <c r="F2881" s="37"/>
      <c r="G2881" s="37"/>
      <c r="H2881" s="37"/>
      <c r="I2881" s="37"/>
      <c r="J2881" s="37"/>
      <c r="K2881" s="37"/>
      <c r="L2881" s="37"/>
      <c r="M2881" s="37"/>
      <c r="N2881" s="37"/>
      <c r="O2881" s="37"/>
      <c r="P2881" s="37">
        <v>24629.15</v>
      </c>
      <c r="Q2881" s="37">
        <v>24629.15</v>
      </c>
      <c r="R2881" s="37">
        <v>24629.15</v>
      </c>
      <c r="S2881" s="37">
        <v>24629.15</v>
      </c>
    </row>
    <row r="2882" spans="2:19">
      <c r="B2882" s="6">
        <v>1993</v>
      </c>
      <c r="C2882" s="37"/>
      <c r="D2882" s="37"/>
      <c r="E2882" s="37"/>
      <c r="F2882" s="37"/>
      <c r="G2882" s="37"/>
      <c r="H2882" s="37"/>
      <c r="I2882" s="37"/>
      <c r="J2882" s="37"/>
      <c r="K2882" s="37"/>
      <c r="L2882" s="37"/>
      <c r="M2882" s="37"/>
      <c r="N2882" s="37"/>
      <c r="O2882" s="37"/>
      <c r="P2882" s="37">
        <v>430.79</v>
      </c>
      <c r="Q2882" s="37">
        <v>430.79</v>
      </c>
      <c r="R2882" s="37">
        <v>430.79</v>
      </c>
      <c r="S2882" s="37">
        <v>430.79</v>
      </c>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v>58144.77</v>
      </c>
      <c r="Q2884" s="37">
        <v>58144.77</v>
      </c>
      <c r="R2884" s="37">
        <v>58144.77</v>
      </c>
      <c r="S2884" s="37">
        <v>58144.77</v>
      </c>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1535839.2999999998</v>
      </c>
      <c r="Q2946" s="11">
        <f>SUM(Q2854:Q2945)</f>
        <v>1549109.4499999997</v>
      </c>
      <c r="R2946" s="11">
        <f>SUM(R2853:R2945)</f>
        <v>1596839.0199999998</v>
      </c>
      <c r="S2946" s="11">
        <f>SUM(S2853:S2945)</f>
        <v>1720433.3099999998</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146551.22</v>
      </c>
    </row>
    <row r="2949" spans="1:19">
      <c r="A2949" s="38"/>
      <c r="B2949" s="6">
        <v>2021</v>
      </c>
      <c r="C2949" s="36"/>
      <c r="D2949" s="36"/>
      <c r="E2949" s="36"/>
      <c r="F2949" s="36"/>
      <c r="G2949" s="36"/>
      <c r="H2949" s="36"/>
      <c r="I2949" s="36"/>
      <c r="J2949" s="36"/>
      <c r="K2949" s="36"/>
      <c r="L2949" s="36"/>
      <c r="M2949" s="36"/>
      <c r="N2949" s="36"/>
      <c r="O2949" s="36"/>
      <c r="P2949" s="36"/>
      <c r="Q2949" s="36"/>
      <c r="R2949" s="37">
        <v>250793.55000000002</v>
      </c>
      <c r="S2949" s="37">
        <v>250793.55000000002</v>
      </c>
    </row>
    <row r="2950" spans="1:19">
      <c r="B2950" s="6">
        <v>2020</v>
      </c>
      <c r="C2950" s="36"/>
      <c r="D2950" s="36"/>
      <c r="E2950" s="36"/>
      <c r="F2950" s="36"/>
      <c r="G2950" s="36"/>
      <c r="H2950" s="36"/>
      <c r="I2950" s="36"/>
      <c r="J2950" s="36"/>
      <c r="K2950" s="36"/>
      <c r="L2950" s="36"/>
      <c r="M2950" s="36"/>
      <c r="N2950" s="36"/>
      <c r="O2950" s="36"/>
      <c r="P2950" s="36"/>
      <c r="Q2950" s="37">
        <v>149623</v>
      </c>
      <c r="R2950" s="37">
        <v>149623</v>
      </c>
      <c r="S2950" s="37">
        <v>149623</v>
      </c>
    </row>
    <row r="2951" spans="1:19">
      <c r="A2951" s="40"/>
      <c r="B2951" s="6">
        <v>2019</v>
      </c>
      <c r="C2951" s="36"/>
      <c r="D2951" s="36"/>
      <c r="E2951" s="36"/>
      <c r="F2951" s="36"/>
      <c r="G2951" s="36"/>
      <c r="H2951" s="36"/>
      <c r="I2951" s="36"/>
      <c r="J2951" s="36"/>
      <c r="K2951" s="36"/>
      <c r="L2951" s="36"/>
      <c r="M2951" s="36"/>
      <c r="N2951" s="36"/>
      <c r="O2951" s="36"/>
      <c r="P2951" s="37">
        <v>92455.76</v>
      </c>
      <c r="Q2951" s="37">
        <v>92455.76</v>
      </c>
      <c r="R2951" s="37">
        <v>92455.76</v>
      </c>
      <c r="S2951" s="37">
        <v>92455.76</v>
      </c>
    </row>
    <row r="2952" spans="1:19">
      <c r="A2952" s="40"/>
      <c r="B2952" s="6">
        <v>2018</v>
      </c>
      <c r="C2952" s="36"/>
      <c r="D2952" s="36"/>
      <c r="E2952" s="36"/>
      <c r="F2952" s="36"/>
      <c r="G2952" s="36"/>
      <c r="H2952" s="36"/>
      <c r="I2952" s="36"/>
      <c r="J2952" s="36"/>
      <c r="K2952" s="36"/>
      <c r="L2952" s="36"/>
      <c r="M2952" s="36"/>
      <c r="N2952" s="36"/>
      <c r="O2952" s="37"/>
      <c r="P2952" s="37">
        <v>107544.04000000001</v>
      </c>
      <c r="Q2952" s="37">
        <v>107544.04000000001</v>
      </c>
      <c r="R2952" s="37">
        <v>107544.04000000001</v>
      </c>
      <c r="S2952" s="37">
        <v>107544.04000000001</v>
      </c>
    </row>
    <row r="2953" spans="1:19">
      <c r="A2953" s="40"/>
      <c r="B2953" s="6">
        <v>2017</v>
      </c>
      <c r="C2953" s="36"/>
      <c r="D2953" s="36"/>
      <c r="E2953" s="36"/>
      <c r="F2953" s="36"/>
      <c r="G2953" s="36"/>
      <c r="H2953" s="36"/>
      <c r="I2953" s="36"/>
      <c r="J2953" s="36"/>
      <c r="K2953" s="36"/>
      <c r="L2953" s="36"/>
      <c r="M2953" s="36"/>
      <c r="N2953" s="37"/>
      <c r="O2953" s="37"/>
      <c r="P2953" s="37">
        <v>104867.46</v>
      </c>
      <c r="Q2953" s="37">
        <v>104867.46</v>
      </c>
      <c r="R2953" s="37">
        <v>104867.46</v>
      </c>
      <c r="S2953" s="37">
        <v>104867.46</v>
      </c>
    </row>
    <row r="2954" spans="1:19">
      <c r="B2954" s="6">
        <v>2016</v>
      </c>
      <c r="C2954" s="36"/>
      <c r="D2954" s="36"/>
      <c r="E2954" s="36"/>
      <c r="F2954" s="36"/>
      <c r="G2954" s="36"/>
      <c r="H2954" s="36"/>
      <c r="I2954" s="36"/>
      <c r="J2954" s="36"/>
      <c r="K2954" s="36"/>
      <c r="L2954" s="36"/>
      <c r="M2954" s="37"/>
      <c r="N2954" s="37"/>
      <c r="O2954" s="37"/>
      <c r="P2954" s="37">
        <v>108508.62</v>
      </c>
      <c r="Q2954" s="37">
        <v>108508.62</v>
      </c>
      <c r="R2954" s="37">
        <v>108508.62</v>
      </c>
      <c r="S2954" s="37">
        <v>108508.62</v>
      </c>
    </row>
    <row r="2955" spans="1:19">
      <c r="B2955" s="6">
        <v>2015</v>
      </c>
      <c r="C2955" s="36"/>
      <c r="D2955" s="36"/>
      <c r="E2955" s="36"/>
      <c r="F2955" s="36"/>
      <c r="G2955" s="36"/>
      <c r="H2955" s="36"/>
      <c r="I2955" s="36"/>
      <c r="J2955" s="36"/>
      <c r="K2955" s="36"/>
      <c r="L2955" s="37"/>
      <c r="M2955" s="37"/>
      <c r="N2955" s="37"/>
      <c r="O2955" s="37"/>
      <c r="P2955" s="37">
        <v>135020.64000000001</v>
      </c>
      <c r="Q2955" s="37">
        <v>135020.64000000001</v>
      </c>
      <c r="R2955" s="37">
        <v>135020.64000000001</v>
      </c>
      <c r="S2955" s="37">
        <v>135020.64000000001</v>
      </c>
    </row>
    <row r="2956" spans="1:19">
      <c r="B2956" s="6">
        <v>2014</v>
      </c>
      <c r="C2956" s="36"/>
      <c r="D2956" s="36"/>
      <c r="E2956" s="36"/>
      <c r="F2956" s="36"/>
      <c r="G2956" s="36"/>
      <c r="H2956" s="36"/>
      <c r="I2956" s="36"/>
      <c r="J2956" s="36"/>
      <c r="K2956" s="37"/>
      <c r="L2956" s="37"/>
      <c r="M2956" s="37"/>
      <c r="N2956" s="37"/>
      <c r="O2956" s="37"/>
      <c r="P2956" s="37">
        <v>179438.81</v>
      </c>
      <c r="Q2956" s="37">
        <v>179438.81</v>
      </c>
      <c r="R2956" s="37">
        <v>179438.81</v>
      </c>
      <c r="S2956" s="37">
        <v>179438.81</v>
      </c>
    </row>
    <row r="2957" spans="1:19">
      <c r="B2957" s="6">
        <v>2013</v>
      </c>
      <c r="C2957" s="36"/>
      <c r="D2957" s="36"/>
      <c r="E2957" s="36"/>
      <c r="F2957" s="36"/>
      <c r="G2957" s="36"/>
      <c r="H2957" s="36"/>
      <c r="I2957" s="36"/>
      <c r="J2957" s="37"/>
      <c r="K2957" s="37"/>
      <c r="L2957" s="37"/>
      <c r="M2957" s="37"/>
      <c r="N2957" s="37"/>
      <c r="O2957" s="37"/>
      <c r="P2957" s="37">
        <v>82653.460000000006</v>
      </c>
      <c r="Q2957" s="37">
        <v>82653.460000000006</v>
      </c>
      <c r="R2957" s="37">
        <v>82653.460000000006</v>
      </c>
      <c r="S2957" s="37">
        <v>82653.460000000006</v>
      </c>
    </row>
    <row r="2958" spans="1:19">
      <c r="B2958" s="6">
        <v>2012</v>
      </c>
      <c r="C2958" s="36"/>
      <c r="D2958" s="36"/>
      <c r="E2958" s="36"/>
      <c r="F2958" s="36"/>
      <c r="G2958" s="36"/>
      <c r="H2958" s="36"/>
      <c r="I2958" s="37"/>
      <c r="J2958" s="37"/>
      <c r="K2958" s="37"/>
      <c r="L2958" s="37"/>
      <c r="M2958" s="37"/>
      <c r="N2958" s="37"/>
      <c r="O2958" s="37"/>
      <c r="P2958" s="37">
        <v>91097.83</v>
      </c>
      <c r="Q2958" s="37">
        <v>91097.83</v>
      </c>
      <c r="R2958" s="37">
        <v>91097.83</v>
      </c>
      <c r="S2958" s="37">
        <v>91097.83</v>
      </c>
    </row>
    <row r="2959" spans="1:19">
      <c r="B2959" s="6">
        <v>2011</v>
      </c>
      <c r="C2959" s="36"/>
      <c r="D2959" s="36"/>
      <c r="E2959" s="36"/>
      <c r="F2959" s="36"/>
      <c r="G2959" s="36"/>
      <c r="H2959" s="37"/>
      <c r="I2959" s="37"/>
      <c r="J2959" s="37"/>
      <c r="K2959" s="37"/>
      <c r="L2959" s="37"/>
      <c r="M2959" s="37"/>
      <c r="N2959" s="37"/>
      <c r="O2959" s="37"/>
      <c r="P2959" s="37">
        <v>196547.05</v>
      </c>
      <c r="Q2959" s="37">
        <v>196547.05</v>
      </c>
      <c r="R2959" s="37">
        <v>196547.05</v>
      </c>
      <c r="S2959" s="37">
        <v>196547.05</v>
      </c>
    </row>
    <row r="2960" spans="1:19">
      <c r="B2960" s="6">
        <v>2010</v>
      </c>
      <c r="C2960" s="36"/>
      <c r="D2960" s="36"/>
      <c r="E2960" s="36"/>
      <c r="F2960" s="36"/>
      <c r="G2960" s="37"/>
      <c r="H2960" s="37"/>
      <c r="I2960" s="37"/>
      <c r="J2960" s="37"/>
      <c r="K2960" s="37"/>
      <c r="L2960" s="37"/>
      <c r="M2960" s="37"/>
      <c r="N2960" s="37"/>
      <c r="O2960" s="37"/>
      <c r="P2960" s="37">
        <v>138557.59</v>
      </c>
      <c r="Q2960" s="37">
        <v>138557.59</v>
      </c>
      <c r="R2960" s="37">
        <v>138557.59</v>
      </c>
      <c r="S2960" s="37">
        <v>138557.59</v>
      </c>
    </row>
    <row r="2961" spans="2:19">
      <c r="B2961" s="6">
        <v>2009</v>
      </c>
      <c r="C2961" s="36"/>
      <c r="D2961" s="36"/>
      <c r="E2961" s="36"/>
      <c r="F2961" s="37"/>
      <c r="G2961" s="37"/>
      <c r="H2961" s="37"/>
      <c r="I2961" s="37"/>
      <c r="J2961" s="37"/>
      <c r="K2961" s="37"/>
      <c r="L2961" s="37"/>
      <c r="M2961" s="37"/>
      <c r="N2961" s="37"/>
      <c r="O2961" s="37"/>
      <c r="P2961" s="37">
        <v>79919.789999999994</v>
      </c>
      <c r="Q2961" s="37">
        <v>79919.789999999994</v>
      </c>
      <c r="R2961" s="37">
        <v>79919.789999999994</v>
      </c>
      <c r="S2961" s="37">
        <v>79919.789999999994</v>
      </c>
    </row>
    <row r="2962" spans="2:19">
      <c r="B2962" s="6">
        <v>2008</v>
      </c>
      <c r="C2962" s="36"/>
      <c r="D2962" s="36"/>
      <c r="E2962" s="37"/>
      <c r="F2962" s="37"/>
      <c r="G2962" s="37"/>
      <c r="H2962" s="37"/>
      <c r="I2962" s="37"/>
      <c r="J2962" s="37"/>
      <c r="K2962" s="37"/>
      <c r="L2962" s="37"/>
      <c r="M2962" s="37"/>
      <c r="N2962" s="37"/>
      <c r="O2962" s="37"/>
      <c r="P2962" s="37">
        <v>135336.51</v>
      </c>
      <c r="Q2962" s="37">
        <v>135336.51</v>
      </c>
      <c r="R2962" s="37">
        <v>135336.51</v>
      </c>
      <c r="S2962" s="37">
        <v>135336.51</v>
      </c>
    </row>
    <row r="2963" spans="2:19">
      <c r="B2963" s="6">
        <v>2007</v>
      </c>
      <c r="C2963" s="36"/>
      <c r="D2963" s="37"/>
      <c r="E2963" s="37"/>
      <c r="F2963" s="37"/>
      <c r="G2963" s="37"/>
      <c r="H2963" s="37"/>
      <c r="I2963" s="37"/>
      <c r="J2963" s="37"/>
      <c r="K2963" s="37"/>
      <c r="L2963" s="37"/>
      <c r="M2963" s="37"/>
      <c r="N2963" s="37"/>
      <c r="O2963" s="37"/>
      <c r="P2963" s="37">
        <v>190328.05</v>
      </c>
      <c r="Q2963" s="37">
        <v>190328.05</v>
      </c>
      <c r="R2963" s="37">
        <v>190328.05</v>
      </c>
      <c r="S2963" s="37">
        <v>190328.05</v>
      </c>
    </row>
    <row r="2964" spans="2:19">
      <c r="B2964" s="6">
        <v>2006</v>
      </c>
      <c r="C2964" s="37"/>
      <c r="D2964" s="37"/>
      <c r="E2964" s="37"/>
      <c r="F2964" s="37"/>
      <c r="G2964" s="37"/>
      <c r="H2964" s="37"/>
      <c r="I2964" s="37"/>
      <c r="J2964" s="37"/>
      <c r="K2964" s="37"/>
      <c r="L2964" s="37"/>
      <c r="M2964" s="37"/>
      <c r="N2964" s="37"/>
      <c r="O2964" s="37"/>
      <c r="P2964" s="37">
        <v>217954.74</v>
      </c>
      <c r="Q2964" s="37">
        <v>217954.74</v>
      </c>
      <c r="R2964" s="37">
        <v>217954.74</v>
      </c>
      <c r="S2964" s="37">
        <v>217954.74</v>
      </c>
    </row>
    <row r="2965" spans="2:19">
      <c r="B2965" s="6">
        <v>2005</v>
      </c>
      <c r="C2965" s="37"/>
      <c r="D2965" s="37"/>
      <c r="E2965" s="37"/>
      <c r="F2965" s="37"/>
      <c r="G2965" s="37"/>
      <c r="H2965" s="37"/>
      <c r="I2965" s="37"/>
      <c r="J2965" s="37"/>
      <c r="K2965" s="37"/>
      <c r="L2965" s="37"/>
      <c r="M2965" s="37"/>
      <c r="N2965" s="37"/>
      <c r="O2965" s="37"/>
      <c r="P2965" s="37">
        <v>158208.15</v>
      </c>
      <c r="Q2965" s="37">
        <v>158208.15</v>
      </c>
      <c r="R2965" s="37">
        <v>158208.15</v>
      </c>
      <c r="S2965" s="37">
        <v>158208.15</v>
      </c>
    </row>
    <row r="2966" spans="2:19">
      <c r="B2966" s="6">
        <v>2004</v>
      </c>
      <c r="C2966" s="37"/>
      <c r="D2966" s="37"/>
      <c r="E2966" s="37"/>
      <c r="F2966" s="37"/>
      <c r="G2966" s="37"/>
      <c r="H2966" s="37"/>
      <c r="I2966" s="37"/>
      <c r="J2966" s="37"/>
      <c r="K2966" s="37"/>
      <c r="L2966" s="37"/>
      <c r="M2966" s="37"/>
      <c r="N2966" s="37"/>
      <c r="O2966" s="37"/>
      <c r="P2966" s="37">
        <v>107041.66</v>
      </c>
      <c r="Q2966" s="37">
        <v>107041.66</v>
      </c>
      <c r="R2966" s="37">
        <v>107041.66</v>
      </c>
      <c r="S2966" s="37">
        <v>107041.66</v>
      </c>
    </row>
    <row r="2967" spans="2:19">
      <c r="B2967" s="6">
        <v>2003</v>
      </c>
      <c r="C2967" s="37"/>
      <c r="D2967" s="37"/>
      <c r="E2967" s="37"/>
      <c r="F2967" s="37"/>
      <c r="G2967" s="37"/>
      <c r="H2967" s="37"/>
      <c r="I2967" s="37"/>
      <c r="J2967" s="37"/>
      <c r="K2967" s="37"/>
      <c r="L2967" s="37"/>
      <c r="M2967" s="37"/>
      <c r="N2967" s="37"/>
      <c r="O2967" s="37"/>
      <c r="P2967" s="37">
        <v>42194.63</v>
      </c>
      <c r="Q2967" s="37">
        <v>42194.63</v>
      </c>
      <c r="R2967" s="37">
        <v>42194.63</v>
      </c>
      <c r="S2967" s="37">
        <v>42194.63</v>
      </c>
    </row>
    <row r="2968" spans="2:19">
      <c r="B2968" s="6">
        <v>2002</v>
      </c>
      <c r="C2968" s="37"/>
      <c r="D2968" s="37"/>
      <c r="E2968" s="37"/>
      <c r="F2968" s="37"/>
      <c r="G2968" s="37"/>
      <c r="H2968" s="37"/>
      <c r="I2968" s="37"/>
      <c r="J2968" s="37"/>
      <c r="K2968" s="37"/>
      <c r="L2968" s="37"/>
      <c r="M2968" s="37"/>
      <c r="N2968" s="37"/>
      <c r="O2968" s="37"/>
      <c r="P2968" s="37">
        <v>91259.21</v>
      </c>
      <c r="Q2968" s="37">
        <v>91259.21</v>
      </c>
      <c r="R2968" s="37">
        <v>91259.21</v>
      </c>
      <c r="S2968" s="37">
        <v>91259.21</v>
      </c>
    </row>
    <row r="2969" spans="2:19">
      <c r="B2969" s="6">
        <v>2001</v>
      </c>
      <c r="C2969" s="37"/>
      <c r="D2969" s="37"/>
      <c r="E2969" s="37"/>
      <c r="F2969" s="37"/>
      <c r="G2969" s="37"/>
      <c r="H2969" s="37"/>
      <c r="I2969" s="37"/>
      <c r="J2969" s="37"/>
      <c r="K2969" s="37"/>
      <c r="L2969" s="37"/>
      <c r="M2969" s="37"/>
      <c r="N2969" s="37"/>
      <c r="O2969" s="37"/>
      <c r="P2969" s="37">
        <v>171643.42</v>
      </c>
      <c r="Q2969" s="37">
        <v>171643.42</v>
      </c>
      <c r="R2969" s="37">
        <v>171643.42</v>
      </c>
      <c r="S2969" s="37">
        <v>171643.42</v>
      </c>
    </row>
    <row r="2970" spans="2:19">
      <c r="B2970" s="6">
        <v>2000</v>
      </c>
      <c r="C2970" s="37"/>
      <c r="D2970" s="37"/>
      <c r="E2970" s="37"/>
      <c r="F2970" s="37"/>
      <c r="G2970" s="37"/>
      <c r="H2970" s="37"/>
      <c r="I2970" s="37"/>
      <c r="J2970" s="37"/>
      <c r="K2970" s="37"/>
      <c r="L2970" s="37"/>
      <c r="M2970" s="37"/>
      <c r="N2970" s="37"/>
      <c r="O2970" s="37"/>
      <c r="P2970" s="37">
        <v>214460.04</v>
      </c>
      <c r="Q2970" s="37">
        <v>214460.04</v>
      </c>
      <c r="R2970" s="37">
        <v>214460.04</v>
      </c>
      <c r="S2970" s="37">
        <v>214460.04</v>
      </c>
    </row>
    <row r="2971" spans="2:19">
      <c r="B2971" s="6">
        <v>1999</v>
      </c>
      <c r="C2971" s="37"/>
      <c r="D2971" s="37"/>
      <c r="E2971" s="37"/>
      <c r="F2971" s="37"/>
      <c r="G2971" s="37"/>
      <c r="H2971" s="37"/>
      <c r="I2971" s="37"/>
      <c r="J2971" s="37"/>
      <c r="K2971" s="37"/>
      <c r="L2971" s="37"/>
      <c r="M2971" s="37"/>
      <c r="N2971" s="37"/>
      <c r="O2971" s="37"/>
      <c r="P2971" s="37">
        <v>303634.40999999997</v>
      </c>
      <c r="Q2971" s="37">
        <v>303634.40999999997</v>
      </c>
      <c r="R2971" s="37">
        <v>303634.40999999997</v>
      </c>
      <c r="S2971" s="37">
        <v>303634.40999999997</v>
      </c>
    </row>
    <row r="2972" spans="2:19">
      <c r="B2972" s="6">
        <v>1998</v>
      </c>
      <c r="C2972" s="37"/>
      <c r="D2972" s="37"/>
      <c r="E2972" s="37"/>
      <c r="F2972" s="37"/>
      <c r="G2972" s="37"/>
      <c r="H2972" s="37"/>
      <c r="I2972" s="37"/>
      <c r="J2972" s="37"/>
      <c r="K2972" s="37"/>
      <c r="L2972" s="37"/>
      <c r="M2972" s="37"/>
      <c r="N2972" s="37"/>
      <c r="O2972" s="37"/>
      <c r="P2972" s="37">
        <v>327648.38</v>
      </c>
      <c r="Q2972" s="37">
        <v>327648.38</v>
      </c>
      <c r="R2972" s="37">
        <v>327648.38</v>
      </c>
      <c r="S2972" s="37">
        <v>327648.38</v>
      </c>
    </row>
    <row r="2973" spans="2:19">
      <c r="B2973" s="6">
        <v>1997</v>
      </c>
      <c r="C2973" s="37"/>
      <c r="D2973" s="37"/>
      <c r="E2973" s="37"/>
      <c r="F2973" s="37"/>
      <c r="G2973" s="37"/>
      <c r="H2973" s="37"/>
      <c r="I2973" s="37"/>
      <c r="J2973" s="37"/>
      <c r="K2973" s="37"/>
      <c r="L2973" s="37"/>
      <c r="M2973" s="37"/>
      <c r="N2973" s="37"/>
      <c r="O2973" s="37"/>
      <c r="P2973" s="37">
        <v>456762.99</v>
      </c>
      <c r="Q2973" s="37">
        <v>456762.99</v>
      </c>
      <c r="R2973" s="37">
        <v>456762.99</v>
      </c>
      <c r="S2973" s="37">
        <v>456762.99</v>
      </c>
    </row>
    <row r="2974" spans="2:19">
      <c r="B2974" s="6">
        <v>1996</v>
      </c>
      <c r="C2974" s="37"/>
      <c r="D2974" s="37"/>
      <c r="E2974" s="37"/>
      <c r="F2974" s="37"/>
      <c r="G2974" s="37"/>
      <c r="H2974" s="37"/>
      <c r="I2974" s="37"/>
      <c r="J2974" s="37"/>
      <c r="K2974" s="37"/>
      <c r="L2974" s="37"/>
      <c r="M2974" s="37"/>
      <c r="N2974" s="37"/>
      <c r="O2974" s="37"/>
      <c r="P2974" s="37">
        <v>508558.37</v>
      </c>
      <c r="Q2974" s="37">
        <v>508558.37</v>
      </c>
      <c r="R2974" s="37">
        <v>508558.37</v>
      </c>
      <c r="S2974" s="37">
        <v>508558.37</v>
      </c>
    </row>
    <row r="2975" spans="2:19">
      <c r="B2975" s="6">
        <v>1995</v>
      </c>
      <c r="C2975" s="37"/>
      <c r="D2975" s="37"/>
      <c r="E2975" s="37"/>
      <c r="F2975" s="37"/>
      <c r="G2975" s="37"/>
      <c r="H2975" s="37"/>
      <c r="I2975" s="37"/>
      <c r="J2975" s="37"/>
      <c r="K2975" s="37"/>
      <c r="L2975" s="37"/>
      <c r="M2975" s="37"/>
      <c r="N2975" s="37"/>
      <c r="O2975" s="37"/>
      <c r="P2975" s="37">
        <v>294663.08</v>
      </c>
      <c r="Q2975" s="37">
        <v>294663.08</v>
      </c>
      <c r="R2975" s="37">
        <v>294663.08</v>
      </c>
      <c r="S2975" s="37">
        <v>294663.08</v>
      </c>
    </row>
    <row r="2976" spans="2:19">
      <c r="B2976" s="6">
        <v>1994</v>
      </c>
      <c r="C2976" s="37"/>
      <c r="D2976" s="37"/>
      <c r="E2976" s="37"/>
      <c r="F2976" s="37"/>
      <c r="G2976" s="37"/>
      <c r="H2976" s="37"/>
      <c r="I2976" s="37"/>
      <c r="J2976" s="37"/>
      <c r="K2976" s="37"/>
      <c r="L2976" s="37"/>
      <c r="M2976" s="37"/>
      <c r="N2976" s="37"/>
      <c r="O2976" s="37"/>
      <c r="P2976" s="37">
        <v>211922.4</v>
      </c>
      <c r="Q2976" s="37">
        <v>211922.4</v>
      </c>
      <c r="R2976" s="37">
        <v>211922.4</v>
      </c>
      <c r="S2976" s="37">
        <v>211922.4</v>
      </c>
    </row>
    <row r="2977" spans="2:19">
      <c r="B2977" s="6">
        <v>1993</v>
      </c>
      <c r="C2977" s="37"/>
      <c r="D2977" s="37"/>
      <c r="E2977" s="37"/>
      <c r="F2977" s="37"/>
      <c r="G2977" s="37"/>
      <c r="H2977" s="37"/>
      <c r="I2977" s="37"/>
      <c r="J2977" s="37"/>
      <c r="K2977" s="37"/>
      <c r="L2977" s="37"/>
      <c r="M2977" s="37"/>
      <c r="N2977" s="37"/>
      <c r="O2977" s="37"/>
      <c r="P2977" s="37">
        <v>149279.82</v>
      </c>
      <c r="Q2977" s="37">
        <v>149279.82</v>
      </c>
      <c r="R2977" s="37">
        <v>149279.82</v>
      </c>
      <c r="S2977" s="37">
        <v>149279.82</v>
      </c>
    </row>
    <row r="2978" spans="2:19">
      <c r="B2978" s="6">
        <v>1992</v>
      </c>
      <c r="C2978" s="37"/>
      <c r="D2978" s="37"/>
      <c r="E2978" s="37"/>
      <c r="F2978" s="37"/>
      <c r="G2978" s="37"/>
      <c r="H2978" s="37"/>
      <c r="I2978" s="37"/>
      <c r="J2978" s="37"/>
      <c r="K2978" s="37"/>
      <c r="L2978" s="37"/>
      <c r="M2978" s="37"/>
      <c r="N2978" s="37"/>
      <c r="O2978" s="37"/>
      <c r="P2978" s="37">
        <v>6570.1</v>
      </c>
      <c r="Q2978" s="37">
        <v>6570.1</v>
      </c>
      <c r="R2978" s="37">
        <v>6570.1</v>
      </c>
      <c r="S2978" s="37">
        <v>6570.1</v>
      </c>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4904077.0100000007</v>
      </c>
      <c r="Q3041" s="11">
        <f>SUM(Q2949:Q3040)</f>
        <v>5053700.0100000007</v>
      </c>
      <c r="R3041" s="11">
        <f>SUM(R2948:R3040)</f>
        <v>5304493.5600000005</v>
      </c>
      <c r="S3041" s="11">
        <f>SUM(S2948:S3040)</f>
        <v>5451044.7800000003</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v>24425.489999999998</v>
      </c>
      <c r="S3139" s="37">
        <v>24425.489999999998</v>
      </c>
    </row>
    <row r="3140" spans="1:19">
      <c r="B3140" s="6">
        <v>2020</v>
      </c>
      <c r="C3140" s="36"/>
      <c r="D3140" s="36"/>
      <c r="E3140" s="36"/>
      <c r="F3140" s="36"/>
      <c r="G3140" s="36"/>
      <c r="H3140" s="36"/>
      <c r="I3140" s="36"/>
      <c r="J3140" s="36"/>
      <c r="K3140" s="36"/>
      <c r="L3140" s="36"/>
      <c r="M3140" s="36"/>
      <c r="N3140" s="36"/>
      <c r="O3140" s="36"/>
      <c r="P3140" s="36"/>
      <c r="Q3140" s="37">
        <v>8253.68</v>
      </c>
      <c r="R3140" s="37">
        <v>8253.68</v>
      </c>
      <c r="S3140" s="37">
        <v>8253.68</v>
      </c>
    </row>
    <row r="3141" spans="1:19">
      <c r="A3141" s="40"/>
      <c r="B3141" s="6">
        <v>2019</v>
      </c>
      <c r="C3141" s="36"/>
      <c r="D3141" s="36"/>
      <c r="E3141" s="36"/>
      <c r="F3141" s="36"/>
      <c r="G3141" s="36"/>
      <c r="H3141" s="36"/>
      <c r="I3141" s="36"/>
      <c r="J3141" s="36"/>
      <c r="K3141" s="36"/>
      <c r="L3141" s="36"/>
      <c r="M3141" s="36"/>
      <c r="N3141" s="36"/>
      <c r="O3141" s="36"/>
      <c r="P3141" s="37">
        <v>963.68</v>
      </c>
      <c r="Q3141" s="37">
        <v>963.68</v>
      </c>
      <c r="R3141" s="37">
        <v>963.68</v>
      </c>
      <c r="S3141" s="37">
        <v>963.68</v>
      </c>
    </row>
    <row r="3142" spans="1:19">
      <c r="A3142" s="40"/>
      <c r="B3142" s="6">
        <v>2018</v>
      </c>
      <c r="C3142" s="36"/>
      <c r="D3142" s="36"/>
      <c r="E3142" s="36"/>
      <c r="F3142" s="36"/>
      <c r="G3142" s="36"/>
      <c r="H3142" s="36"/>
      <c r="I3142" s="36"/>
      <c r="J3142" s="36"/>
      <c r="K3142" s="36"/>
      <c r="L3142" s="36"/>
      <c r="M3142" s="36"/>
      <c r="N3142" s="36"/>
      <c r="O3142" s="37"/>
      <c r="P3142" s="37">
        <v>8797.34</v>
      </c>
      <c r="Q3142" s="37">
        <v>8797.34</v>
      </c>
      <c r="R3142" s="37">
        <v>8797.34</v>
      </c>
      <c r="S3142" s="37">
        <v>8797.34</v>
      </c>
    </row>
    <row r="3143" spans="1:19">
      <c r="A3143" s="40"/>
      <c r="B3143" s="6">
        <v>2017</v>
      </c>
      <c r="C3143" s="36"/>
      <c r="D3143" s="36"/>
      <c r="E3143" s="36"/>
      <c r="F3143" s="36"/>
      <c r="G3143" s="36"/>
      <c r="H3143" s="36"/>
      <c r="I3143" s="36"/>
      <c r="J3143" s="36"/>
      <c r="K3143" s="36"/>
      <c r="L3143" s="36"/>
      <c r="M3143" s="36"/>
      <c r="N3143" s="37"/>
      <c r="O3143" s="37"/>
      <c r="P3143" s="37">
        <v>21478.76</v>
      </c>
      <c r="Q3143" s="37">
        <v>21478.76</v>
      </c>
      <c r="R3143" s="37">
        <v>21478.76</v>
      </c>
      <c r="S3143" s="37">
        <v>21478.76</v>
      </c>
    </row>
    <row r="3144" spans="1:19">
      <c r="B3144" s="6">
        <v>2016</v>
      </c>
      <c r="C3144" s="36"/>
      <c r="D3144" s="36"/>
      <c r="E3144" s="36"/>
      <c r="F3144" s="36"/>
      <c r="G3144" s="36"/>
      <c r="H3144" s="36"/>
      <c r="I3144" s="36"/>
      <c r="J3144" s="36"/>
      <c r="K3144" s="36"/>
      <c r="L3144" s="36"/>
      <c r="M3144" s="37"/>
      <c r="N3144" s="37"/>
      <c r="O3144" s="37"/>
      <c r="P3144" s="37">
        <v>20005.04</v>
      </c>
      <c r="Q3144" s="37">
        <v>20005.04</v>
      </c>
      <c r="R3144" s="37">
        <v>20005.04</v>
      </c>
      <c r="S3144" s="37">
        <v>20005.04</v>
      </c>
    </row>
    <row r="3145" spans="1:19">
      <c r="B3145" s="6">
        <v>2015</v>
      </c>
      <c r="C3145" s="36"/>
      <c r="D3145" s="36"/>
      <c r="E3145" s="36"/>
      <c r="F3145" s="36"/>
      <c r="G3145" s="36"/>
      <c r="H3145" s="36"/>
      <c r="I3145" s="36"/>
      <c r="J3145" s="36"/>
      <c r="K3145" s="36"/>
      <c r="L3145" s="37"/>
      <c r="M3145" s="37"/>
      <c r="N3145" s="37"/>
      <c r="O3145" s="37"/>
      <c r="P3145" s="37">
        <v>32623.64</v>
      </c>
      <c r="Q3145" s="37">
        <v>32623.64</v>
      </c>
      <c r="R3145" s="37">
        <v>32623.64</v>
      </c>
      <c r="S3145" s="37">
        <v>32623.64</v>
      </c>
    </row>
    <row r="3146" spans="1:19">
      <c r="B3146" s="6">
        <v>2014</v>
      </c>
      <c r="C3146" s="36"/>
      <c r="D3146" s="36"/>
      <c r="E3146" s="36"/>
      <c r="F3146" s="36"/>
      <c r="G3146" s="36"/>
      <c r="H3146" s="36"/>
      <c r="I3146" s="36"/>
      <c r="J3146" s="36"/>
      <c r="K3146" s="37"/>
      <c r="L3146" s="37"/>
      <c r="M3146" s="37"/>
      <c r="N3146" s="37"/>
      <c r="O3146" s="37"/>
      <c r="P3146" s="37">
        <v>8925</v>
      </c>
      <c r="Q3146" s="37">
        <v>8925</v>
      </c>
      <c r="R3146" s="37">
        <v>8925</v>
      </c>
      <c r="S3146" s="37">
        <v>8925</v>
      </c>
    </row>
    <row r="3147" spans="1:19">
      <c r="B3147" s="6">
        <v>2013</v>
      </c>
      <c r="C3147" s="36"/>
      <c r="D3147" s="36"/>
      <c r="E3147" s="36"/>
      <c r="F3147" s="36"/>
      <c r="G3147" s="36"/>
      <c r="H3147" s="36"/>
      <c r="I3147" s="36"/>
      <c r="J3147" s="37"/>
      <c r="K3147" s="37"/>
      <c r="L3147" s="37"/>
      <c r="M3147" s="37"/>
      <c r="N3147" s="37"/>
      <c r="O3147" s="37"/>
      <c r="P3147" s="37">
        <v>78935.92</v>
      </c>
      <c r="Q3147" s="37">
        <v>78935.92</v>
      </c>
      <c r="R3147" s="37">
        <v>78935.92</v>
      </c>
      <c r="S3147" s="37">
        <v>78935.92</v>
      </c>
    </row>
    <row r="3148" spans="1:19">
      <c r="B3148" s="6">
        <v>2012</v>
      </c>
      <c r="C3148" s="36"/>
      <c r="D3148" s="36"/>
      <c r="E3148" s="36"/>
      <c r="F3148" s="36"/>
      <c r="G3148" s="36"/>
      <c r="H3148" s="36"/>
      <c r="I3148" s="37"/>
      <c r="J3148" s="37"/>
      <c r="K3148" s="37"/>
      <c r="L3148" s="37"/>
      <c r="M3148" s="37"/>
      <c r="N3148" s="37"/>
      <c r="O3148" s="37"/>
      <c r="P3148" s="37">
        <v>19716.41</v>
      </c>
      <c r="Q3148" s="37">
        <v>19716.41</v>
      </c>
      <c r="R3148" s="37">
        <v>19716.41</v>
      </c>
      <c r="S3148" s="37">
        <v>19716.41</v>
      </c>
    </row>
    <row r="3149" spans="1:19">
      <c r="B3149" s="6">
        <v>2011</v>
      </c>
      <c r="C3149" s="36"/>
      <c r="D3149" s="36"/>
      <c r="E3149" s="36"/>
      <c r="F3149" s="36"/>
      <c r="G3149" s="36"/>
      <c r="H3149" s="37"/>
      <c r="I3149" s="37"/>
      <c r="J3149" s="37"/>
      <c r="K3149" s="37"/>
      <c r="L3149" s="37"/>
      <c r="M3149" s="37"/>
      <c r="N3149" s="37"/>
      <c r="O3149" s="37"/>
      <c r="P3149" s="37">
        <v>3740.57</v>
      </c>
      <c r="Q3149" s="37">
        <v>3740.57</v>
      </c>
      <c r="R3149" s="37">
        <v>3740.57</v>
      </c>
      <c r="S3149" s="37">
        <v>3740.57</v>
      </c>
    </row>
    <row r="3150" spans="1:19">
      <c r="B3150" s="6">
        <v>2010</v>
      </c>
      <c r="C3150" s="36"/>
      <c r="D3150" s="36"/>
      <c r="E3150" s="36"/>
      <c r="F3150" s="36"/>
      <c r="G3150" s="37"/>
      <c r="H3150" s="37"/>
      <c r="I3150" s="37"/>
      <c r="J3150" s="37"/>
      <c r="K3150" s="37"/>
      <c r="L3150" s="37"/>
      <c r="M3150" s="37"/>
      <c r="N3150" s="37"/>
      <c r="O3150" s="37"/>
      <c r="P3150" s="37">
        <v>22625.85</v>
      </c>
      <c r="Q3150" s="37">
        <v>22625.85</v>
      </c>
      <c r="R3150" s="37">
        <v>22625.85</v>
      </c>
      <c r="S3150" s="37">
        <v>22625.85</v>
      </c>
    </row>
    <row r="3151" spans="1:19">
      <c r="B3151" s="6">
        <v>2009</v>
      </c>
      <c r="C3151" s="36"/>
      <c r="D3151" s="36"/>
      <c r="E3151" s="36"/>
      <c r="F3151" s="37"/>
      <c r="G3151" s="37"/>
      <c r="H3151" s="37"/>
      <c r="I3151" s="37"/>
      <c r="J3151" s="37"/>
      <c r="K3151" s="37"/>
      <c r="L3151" s="37"/>
      <c r="M3151" s="37"/>
      <c r="N3151" s="37"/>
      <c r="O3151" s="37"/>
      <c r="P3151" s="37">
        <v>25369.759999999998</v>
      </c>
      <c r="Q3151" s="37">
        <v>25369.759999999998</v>
      </c>
      <c r="R3151" s="37">
        <v>25369.759999999998</v>
      </c>
      <c r="S3151" s="37">
        <v>25369.759999999998</v>
      </c>
    </row>
    <row r="3152" spans="1:19">
      <c r="B3152" s="6">
        <v>2008</v>
      </c>
      <c r="C3152" s="36"/>
      <c r="D3152" s="36"/>
      <c r="E3152" s="37"/>
      <c r="F3152" s="37"/>
      <c r="G3152" s="37"/>
      <c r="H3152" s="37"/>
      <c r="I3152" s="37"/>
      <c r="J3152" s="37"/>
      <c r="K3152" s="37"/>
      <c r="L3152" s="37"/>
      <c r="M3152" s="37"/>
      <c r="N3152" s="37"/>
      <c r="O3152" s="37"/>
      <c r="P3152" s="37">
        <v>136088.75</v>
      </c>
      <c r="Q3152" s="37">
        <v>136088.75</v>
      </c>
      <c r="R3152" s="37">
        <v>136088.75</v>
      </c>
      <c r="S3152" s="37">
        <v>136088.75</v>
      </c>
    </row>
    <row r="3153" spans="2:19">
      <c r="B3153" s="6">
        <v>2007</v>
      </c>
      <c r="C3153" s="36"/>
      <c r="D3153" s="37"/>
      <c r="E3153" s="37"/>
      <c r="F3153" s="37"/>
      <c r="G3153" s="37"/>
      <c r="H3153" s="37"/>
      <c r="I3153" s="37"/>
      <c r="J3153" s="37"/>
      <c r="K3153" s="37"/>
      <c r="L3153" s="37"/>
      <c r="M3153" s="37"/>
      <c r="N3153" s="37"/>
      <c r="O3153" s="37"/>
      <c r="P3153" s="37">
        <v>187149.05</v>
      </c>
      <c r="Q3153" s="37">
        <v>187149.05</v>
      </c>
      <c r="R3153" s="37">
        <v>187149.05</v>
      </c>
      <c r="S3153" s="37">
        <v>187149.05</v>
      </c>
    </row>
    <row r="3154" spans="2:19">
      <c r="B3154" s="6">
        <v>2006</v>
      </c>
      <c r="C3154" s="37"/>
      <c r="D3154" s="37"/>
      <c r="E3154" s="37"/>
      <c r="F3154" s="37"/>
      <c r="G3154" s="37"/>
      <c r="H3154" s="37"/>
      <c r="I3154" s="37"/>
      <c r="J3154" s="37"/>
      <c r="K3154" s="37"/>
      <c r="L3154" s="37"/>
      <c r="M3154" s="37"/>
      <c r="N3154" s="37"/>
      <c r="O3154" s="37"/>
      <c r="P3154" s="37">
        <v>64597.05</v>
      </c>
      <c r="Q3154" s="37">
        <v>64597.05</v>
      </c>
      <c r="R3154" s="37">
        <v>64597.05</v>
      </c>
      <c r="S3154" s="37">
        <v>64597.05</v>
      </c>
    </row>
    <row r="3155" spans="2:19">
      <c r="B3155" s="6">
        <v>2005</v>
      </c>
      <c r="C3155" s="37"/>
      <c r="D3155" s="37"/>
      <c r="E3155" s="37"/>
      <c r="F3155" s="37"/>
      <c r="G3155" s="37"/>
      <c r="H3155" s="37"/>
      <c r="I3155" s="37"/>
      <c r="J3155" s="37"/>
      <c r="K3155" s="37"/>
      <c r="L3155" s="37"/>
      <c r="M3155" s="37"/>
      <c r="N3155" s="37"/>
      <c r="O3155" s="37"/>
      <c r="P3155" s="37">
        <v>72912.539999999994</v>
      </c>
      <c r="Q3155" s="37">
        <v>72912.539999999994</v>
      </c>
      <c r="R3155" s="37">
        <v>72912.539999999994</v>
      </c>
      <c r="S3155" s="37">
        <v>72912.539999999994</v>
      </c>
    </row>
    <row r="3156" spans="2:19">
      <c r="B3156" s="6">
        <v>2004</v>
      </c>
      <c r="C3156" s="37"/>
      <c r="D3156" s="37"/>
      <c r="E3156" s="37"/>
      <c r="F3156" s="37"/>
      <c r="G3156" s="37"/>
      <c r="H3156" s="37"/>
      <c r="I3156" s="37"/>
      <c r="J3156" s="37"/>
      <c r="K3156" s="37"/>
      <c r="L3156" s="37"/>
      <c r="M3156" s="37"/>
      <c r="N3156" s="37"/>
      <c r="O3156" s="37"/>
      <c r="P3156" s="37">
        <v>86453.66</v>
      </c>
      <c r="Q3156" s="37">
        <v>86453.66</v>
      </c>
      <c r="R3156" s="37">
        <v>86453.66</v>
      </c>
      <c r="S3156" s="37">
        <v>86453.66</v>
      </c>
    </row>
    <row r="3157" spans="2:19">
      <c r="B3157" s="6">
        <v>2003</v>
      </c>
      <c r="C3157" s="37"/>
      <c r="D3157" s="37"/>
      <c r="E3157" s="37"/>
      <c r="F3157" s="37"/>
      <c r="G3157" s="37"/>
      <c r="H3157" s="37"/>
      <c r="I3157" s="37"/>
      <c r="J3157" s="37"/>
      <c r="K3157" s="37"/>
      <c r="L3157" s="37"/>
      <c r="M3157" s="37"/>
      <c r="N3157" s="37"/>
      <c r="O3157" s="37"/>
      <c r="P3157" s="37">
        <v>32862.43</v>
      </c>
      <c r="Q3157" s="37">
        <v>32862.43</v>
      </c>
      <c r="R3157" s="37">
        <v>32862.43</v>
      </c>
      <c r="S3157" s="37">
        <v>32862.43</v>
      </c>
    </row>
    <row r="3158" spans="2:19">
      <c r="B3158" s="6">
        <v>2002</v>
      </c>
      <c r="C3158" s="37"/>
      <c r="D3158" s="37"/>
      <c r="E3158" s="37"/>
      <c r="F3158" s="37"/>
      <c r="G3158" s="37"/>
      <c r="H3158" s="37"/>
      <c r="I3158" s="37"/>
      <c r="J3158" s="37"/>
      <c r="K3158" s="37"/>
      <c r="L3158" s="37"/>
      <c r="M3158" s="37"/>
      <c r="N3158" s="37"/>
      <c r="O3158" s="37"/>
      <c r="P3158" s="37">
        <v>72686.42</v>
      </c>
      <c r="Q3158" s="37">
        <v>72686.42</v>
      </c>
      <c r="R3158" s="37">
        <v>72686.42</v>
      </c>
      <c r="S3158" s="37">
        <v>72686.42</v>
      </c>
    </row>
    <row r="3159" spans="2:19">
      <c r="B3159" s="6">
        <v>2001</v>
      </c>
      <c r="C3159" s="37"/>
      <c r="D3159" s="37"/>
      <c r="E3159" s="37"/>
      <c r="F3159" s="37"/>
      <c r="G3159" s="37"/>
      <c r="H3159" s="37"/>
      <c r="I3159" s="37"/>
      <c r="J3159" s="37"/>
      <c r="K3159" s="37"/>
      <c r="L3159" s="37"/>
      <c r="M3159" s="37"/>
      <c r="N3159" s="37"/>
      <c r="O3159" s="37"/>
      <c r="P3159" s="37">
        <v>37773.08</v>
      </c>
      <c r="Q3159" s="37">
        <v>37773.08</v>
      </c>
      <c r="R3159" s="37">
        <v>37773.08</v>
      </c>
      <c r="S3159" s="37">
        <v>37773.08</v>
      </c>
    </row>
    <row r="3160" spans="2:19">
      <c r="B3160" s="6">
        <v>2000</v>
      </c>
      <c r="C3160" s="37"/>
      <c r="D3160" s="37"/>
      <c r="E3160" s="37"/>
      <c r="F3160" s="37"/>
      <c r="G3160" s="37"/>
      <c r="H3160" s="37"/>
      <c r="I3160" s="37"/>
      <c r="J3160" s="37"/>
      <c r="K3160" s="37"/>
      <c r="L3160" s="37"/>
      <c r="M3160" s="37"/>
      <c r="N3160" s="37"/>
      <c r="O3160" s="37"/>
      <c r="P3160" s="37">
        <v>64759.49</v>
      </c>
      <c r="Q3160" s="37">
        <v>64759.49</v>
      </c>
      <c r="R3160" s="37">
        <v>64759.49</v>
      </c>
      <c r="S3160" s="37">
        <v>64759.49</v>
      </c>
    </row>
    <row r="3161" spans="2:19">
      <c r="B3161" s="6">
        <v>1999</v>
      </c>
      <c r="C3161" s="37"/>
      <c r="D3161" s="37"/>
      <c r="E3161" s="37"/>
      <c r="F3161" s="37"/>
      <c r="G3161" s="37"/>
      <c r="H3161" s="37"/>
      <c r="I3161" s="37"/>
      <c r="J3161" s="37"/>
      <c r="K3161" s="37"/>
      <c r="L3161" s="37"/>
      <c r="M3161" s="37"/>
      <c r="N3161" s="37"/>
      <c r="O3161" s="37"/>
      <c r="P3161" s="37">
        <v>56575.39</v>
      </c>
      <c r="Q3161" s="37">
        <v>56575.39</v>
      </c>
      <c r="R3161" s="37">
        <v>56575.39</v>
      </c>
      <c r="S3161" s="37">
        <v>56575.39</v>
      </c>
    </row>
    <row r="3162" spans="2:19">
      <c r="B3162" s="6">
        <v>1998</v>
      </c>
      <c r="C3162" s="37"/>
      <c r="D3162" s="37"/>
      <c r="E3162" s="37"/>
      <c r="F3162" s="37"/>
      <c r="G3162" s="37"/>
      <c r="H3162" s="37"/>
      <c r="I3162" s="37"/>
      <c r="J3162" s="37"/>
      <c r="K3162" s="37"/>
      <c r="L3162" s="37"/>
      <c r="M3162" s="37"/>
      <c r="N3162" s="37"/>
      <c r="O3162" s="37"/>
      <c r="P3162" s="37">
        <v>69996.14</v>
      </c>
      <c r="Q3162" s="37">
        <v>69996.14</v>
      </c>
      <c r="R3162" s="37">
        <v>69996.14</v>
      </c>
      <c r="S3162" s="37">
        <v>69996.14</v>
      </c>
    </row>
    <row r="3163" spans="2:19">
      <c r="B3163" s="6">
        <v>1997</v>
      </c>
      <c r="C3163" s="37"/>
      <c r="D3163" s="37"/>
      <c r="E3163" s="37"/>
      <c r="F3163" s="37"/>
      <c r="G3163" s="37"/>
      <c r="H3163" s="37"/>
      <c r="I3163" s="37"/>
      <c r="J3163" s="37"/>
      <c r="K3163" s="37"/>
      <c r="L3163" s="37"/>
      <c r="M3163" s="37"/>
      <c r="N3163" s="37"/>
      <c r="O3163" s="37"/>
      <c r="P3163" s="37">
        <v>91594.59</v>
      </c>
      <c r="Q3163" s="37">
        <v>91594.59</v>
      </c>
      <c r="R3163" s="37">
        <v>91594.59</v>
      </c>
      <c r="S3163" s="37">
        <v>91594.59</v>
      </c>
    </row>
    <row r="3164" spans="2:19">
      <c r="B3164" s="6">
        <v>1996</v>
      </c>
      <c r="C3164" s="37"/>
      <c r="D3164" s="37"/>
      <c r="E3164" s="37"/>
      <c r="F3164" s="37"/>
      <c r="G3164" s="37"/>
      <c r="H3164" s="37"/>
      <c r="I3164" s="37"/>
      <c r="J3164" s="37"/>
      <c r="K3164" s="37"/>
      <c r="L3164" s="37"/>
      <c r="M3164" s="37"/>
      <c r="N3164" s="37"/>
      <c r="O3164" s="37"/>
      <c r="P3164" s="37">
        <v>97195.79</v>
      </c>
      <c r="Q3164" s="37">
        <v>97195.79</v>
      </c>
      <c r="R3164" s="37">
        <v>97195.79</v>
      </c>
      <c r="S3164" s="37">
        <v>97195.79</v>
      </c>
    </row>
    <row r="3165" spans="2:19">
      <c r="B3165" s="6">
        <v>1995</v>
      </c>
      <c r="C3165" s="37"/>
      <c r="D3165" s="37"/>
      <c r="E3165" s="37"/>
      <c r="F3165" s="37"/>
      <c r="G3165" s="37"/>
      <c r="H3165" s="37"/>
      <c r="I3165" s="37"/>
      <c r="J3165" s="37"/>
      <c r="K3165" s="37"/>
      <c r="L3165" s="37"/>
      <c r="M3165" s="37"/>
      <c r="N3165" s="37"/>
      <c r="O3165" s="37"/>
      <c r="P3165" s="37">
        <v>72551.59</v>
      </c>
      <c r="Q3165" s="37">
        <v>72551.59</v>
      </c>
      <c r="R3165" s="37">
        <v>72551.59</v>
      </c>
      <c r="S3165" s="37">
        <v>72551.59</v>
      </c>
    </row>
    <row r="3166" spans="2:19">
      <c r="B3166" s="6">
        <v>1994</v>
      </c>
      <c r="C3166" s="37"/>
      <c r="D3166" s="37"/>
      <c r="E3166" s="37"/>
      <c r="F3166" s="37"/>
      <c r="G3166" s="37"/>
      <c r="H3166" s="37"/>
      <c r="I3166" s="37"/>
      <c r="J3166" s="37"/>
      <c r="K3166" s="37"/>
      <c r="L3166" s="37"/>
      <c r="M3166" s="37"/>
      <c r="N3166" s="37"/>
      <c r="O3166" s="37"/>
      <c r="P3166" s="37">
        <v>37932.050000000003</v>
      </c>
      <c r="Q3166" s="37">
        <v>37932.050000000003</v>
      </c>
      <c r="R3166" s="37">
        <v>37932.050000000003</v>
      </c>
      <c r="S3166" s="37">
        <v>37932.050000000003</v>
      </c>
    </row>
    <row r="3167" spans="2:19">
      <c r="B3167" s="6">
        <v>1993</v>
      </c>
      <c r="C3167" s="37"/>
      <c r="D3167" s="37"/>
      <c r="E3167" s="37"/>
      <c r="F3167" s="37"/>
      <c r="G3167" s="37"/>
      <c r="H3167" s="37"/>
      <c r="I3167" s="37"/>
      <c r="J3167" s="37"/>
      <c r="K3167" s="37"/>
      <c r="L3167" s="37"/>
      <c r="M3167" s="37"/>
      <c r="N3167" s="37"/>
      <c r="O3167" s="37"/>
      <c r="P3167" s="37">
        <v>6593.55</v>
      </c>
      <c r="Q3167" s="37">
        <v>6593.55</v>
      </c>
      <c r="R3167" s="37">
        <v>6593.55</v>
      </c>
      <c r="S3167" s="37">
        <v>6593.55</v>
      </c>
    </row>
    <row r="3168" spans="2:19">
      <c r="B3168" s="6">
        <v>1992</v>
      </c>
      <c r="C3168" s="37"/>
      <c r="D3168" s="37"/>
      <c r="E3168" s="37"/>
      <c r="F3168" s="37"/>
      <c r="G3168" s="37"/>
      <c r="H3168" s="37"/>
      <c r="I3168" s="37"/>
      <c r="J3168" s="37"/>
      <c r="K3168" s="37"/>
      <c r="L3168" s="37"/>
      <c r="M3168" s="37"/>
      <c r="N3168" s="37"/>
      <c r="O3168" s="37"/>
      <c r="P3168" s="37">
        <v>7301.76</v>
      </c>
      <c r="Q3168" s="37">
        <v>7301.76</v>
      </c>
      <c r="R3168" s="37">
        <v>7301.76</v>
      </c>
      <c r="S3168" s="37">
        <v>7301.76</v>
      </c>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v>25416.93</v>
      </c>
      <c r="Q3170" s="37">
        <v>25416.93</v>
      </c>
      <c r="R3170" s="37">
        <v>25416.93</v>
      </c>
      <c r="S3170" s="37">
        <v>25416.93</v>
      </c>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v>25279.4</v>
      </c>
      <c r="Q3172" s="37">
        <v>25279.4</v>
      </c>
      <c r="R3172" s="37">
        <v>25279.4</v>
      </c>
      <c r="S3172" s="37">
        <v>25279.4</v>
      </c>
    </row>
    <row r="3173" spans="2:19">
      <c r="B3173" s="6">
        <v>1987</v>
      </c>
      <c r="C3173" s="37"/>
      <c r="D3173" s="37"/>
      <c r="E3173" s="37"/>
      <c r="F3173" s="37"/>
      <c r="G3173" s="37"/>
      <c r="H3173" s="37"/>
      <c r="I3173" s="37"/>
      <c r="J3173" s="37"/>
      <c r="K3173" s="37"/>
      <c r="L3173" s="37"/>
      <c r="M3173" s="37"/>
      <c r="N3173" s="37"/>
      <c r="O3173" s="37"/>
      <c r="P3173" s="37">
        <v>69291.399999999994</v>
      </c>
      <c r="Q3173" s="37">
        <v>69291.399999999994</v>
      </c>
      <c r="R3173" s="37">
        <v>69291.399999999994</v>
      </c>
      <c r="S3173" s="37">
        <v>69291.399999999994</v>
      </c>
    </row>
    <row r="3174" spans="2:19">
      <c r="B3174" s="6">
        <v>1986</v>
      </c>
      <c r="C3174" s="37"/>
      <c r="D3174" s="37"/>
      <c r="E3174" s="37"/>
      <c r="F3174" s="37"/>
      <c r="G3174" s="37"/>
      <c r="H3174" s="37"/>
      <c r="I3174" s="37"/>
      <c r="J3174" s="37"/>
      <c r="K3174" s="37"/>
      <c r="L3174" s="37"/>
      <c r="M3174" s="37"/>
      <c r="N3174" s="37"/>
      <c r="O3174" s="37"/>
      <c r="P3174" s="37">
        <v>16124.9</v>
      </c>
      <c r="Q3174" s="37">
        <v>16124.9</v>
      </c>
      <c r="R3174" s="37">
        <v>16124.9</v>
      </c>
      <c r="S3174" s="37">
        <v>16124.9</v>
      </c>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v>14474.45</v>
      </c>
      <c r="Q3176" s="37">
        <v>14474.45</v>
      </c>
      <c r="R3176" s="37">
        <v>14474.45</v>
      </c>
      <c r="S3176" s="37">
        <v>14474.45</v>
      </c>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v>8673.1200000000008</v>
      </c>
      <c r="Q3180" s="37">
        <v>8673.1200000000008</v>
      </c>
      <c r="R3180" s="37">
        <v>8673.1200000000008</v>
      </c>
      <c r="S3180" s="37">
        <v>8673.1200000000008</v>
      </c>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v>2750.75</v>
      </c>
      <c r="Q3182" s="37">
        <v>2750.75</v>
      </c>
      <c r="R3182" s="37">
        <v>2750.75</v>
      </c>
      <c r="S3182" s="37">
        <v>2750.75</v>
      </c>
    </row>
    <row r="3183" spans="2:19">
      <c r="B3183" s="6">
        <v>1977</v>
      </c>
      <c r="C3183" s="37"/>
      <c r="D3183" s="37"/>
      <c r="E3183" s="37"/>
      <c r="F3183" s="37"/>
      <c r="G3183" s="37"/>
      <c r="H3183" s="37"/>
      <c r="I3183" s="37"/>
      <c r="J3183" s="37"/>
      <c r="K3183" s="37"/>
      <c r="L3183" s="37"/>
      <c r="M3183" s="37"/>
      <c r="N3183" s="37"/>
      <c r="O3183" s="37"/>
      <c r="P3183" s="37">
        <v>3402.68</v>
      </c>
      <c r="Q3183" s="37">
        <v>3402.68</v>
      </c>
      <c r="R3183" s="37">
        <v>3402.68</v>
      </c>
      <c r="S3183" s="37">
        <v>3402.68</v>
      </c>
    </row>
    <row r="3184" spans="2:19">
      <c r="B3184" s="6">
        <v>1976</v>
      </c>
      <c r="C3184" s="37"/>
      <c r="D3184" s="37"/>
      <c r="E3184" s="37"/>
      <c r="F3184" s="37"/>
      <c r="G3184" s="37"/>
      <c r="H3184" s="37"/>
      <c r="I3184" s="37"/>
      <c r="J3184" s="37"/>
      <c r="K3184" s="37"/>
      <c r="L3184" s="37"/>
      <c r="M3184" s="37"/>
      <c r="N3184" s="37"/>
      <c r="O3184" s="37"/>
      <c r="P3184" s="37">
        <v>2896.54</v>
      </c>
      <c r="Q3184" s="37">
        <v>2896.54</v>
      </c>
      <c r="R3184" s="37">
        <v>2896.54</v>
      </c>
      <c r="S3184" s="37">
        <v>2896.54</v>
      </c>
    </row>
    <row r="3185" spans="2:19">
      <c r="B3185" s="6">
        <v>1975</v>
      </c>
      <c r="C3185" s="37"/>
      <c r="D3185" s="37"/>
      <c r="E3185" s="37"/>
      <c r="F3185" s="37"/>
      <c r="G3185" s="37"/>
      <c r="H3185" s="37"/>
      <c r="I3185" s="37"/>
      <c r="J3185" s="37"/>
      <c r="K3185" s="37"/>
      <c r="L3185" s="37"/>
      <c r="M3185" s="37"/>
      <c r="N3185" s="37"/>
      <c r="O3185" s="37"/>
      <c r="P3185" s="37">
        <v>1287.3499999999999</v>
      </c>
      <c r="Q3185" s="37">
        <v>1287.3499999999999</v>
      </c>
      <c r="R3185" s="37">
        <v>1287.3499999999999</v>
      </c>
      <c r="S3185" s="37">
        <v>1287.3499999999999</v>
      </c>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1607802.82</v>
      </c>
      <c r="Q3231" s="11">
        <f>SUM(Q3139:Q3230)</f>
        <v>1616056.5</v>
      </c>
      <c r="R3231" s="11">
        <f>SUM(R3138:R3230)</f>
        <v>1640481.99</v>
      </c>
      <c r="S3231" s="11">
        <f>SUM(S3138:S3230)</f>
        <v>1640481.99</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28529.03</v>
      </c>
    </row>
    <row r="3234" spans="1:19">
      <c r="A3234" s="38"/>
      <c r="B3234" s="6">
        <v>2021</v>
      </c>
      <c r="C3234" s="36"/>
      <c r="D3234" s="36"/>
      <c r="E3234" s="36"/>
      <c r="F3234" s="36"/>
      <c r="G3234" s="36"/>
      <c r="H3234" s="36"/>
      <c r="I3234" s="36"/>
      <c r="J3234" s="36"/>
      <c r="K3234" s="36"/>
      <c r="L3234" s="36"/>
      <c r="M3234" s="36"/>
      <c r="N3234" s="36"/>
      <c r="O3234" s="36"/>
      <c r="P3234" s="36"/>
      <c r="Q3234" s="36"/>
      <c r="R3234" s="37">
        <v>40935.78</v>
      </c>
      <c r="S3234" s="37">
        <v>40935.78</v>
      </c>
    </row>
    <row r="3235" spans="1:19">
      <c r="B3235" s="6">
        <v>2020</v>
      </c>
      <c r="C3235" s="36"/>
      <c r="D3235" s="36"/>
      <c r="E3235" s="36"/>
      <c r="F3235" s="36"/>
      <c r="G3235" s="36"/>
      <c r="H3235" s="36"/>
      <c r="I3235" s="36"/>
      <c r="J3235" s="36"/>
      <c r="K3235" s="36"/>
      <c r="L3235" s="36"/>
      <c r="M3235" s="36"/>
      <c r="N3235" s="36"/>
      <c r="O3235" s="36"/>
      <c r="P3235" s="36"/>
      <c r="Q3235" s="37">
        <v>33137.840000000004</v>
      </c>
      <c r="R3235" s="37">
        <v>33137.840000000004</v>
      </c>
      <c r="S3235" s="37">
        <v>33137.840000000004</v>
      </c>
    </row>
    <row r="3236" spans="1:19">
      <c r="A3236" s="40"/>
      <c r="B3236" s="6">
        <v>2019</v>
      </c>
      <c r="C3236" s="36"/>
      <c r="D3236" s="36"/>
      <c r="E3236" s="36"/>
      <c r="F3236" s="36"/>
      <c r="G3236" s="36"/>
      <c r="H3236" s="36"/>
      <c r="I3236" s="36"/>
      <c r="J3236" s="36"/>
      <c r="K3236" s="36"/>
      <c r="L3236" s="36"/>
      <c r="M3236" s="36"/>
      <c r="N3236" s="36"/>
      <c r="O3236" s="36"/>
      <c r="P3236" s="37">
        <v>41611.03</v>
      </c>
      <c r="Q3236" s="37">
        <v>41611.03</v>
      </c>
      <c r="R3236" s="37">
        <v>41611.03</v>
      </c>
      <c r="S3236" s="37">
        <v>41611.03</v>
      </c>
    </row>
    <row r="3237" spans="1:19">
      <c r="A3237" s="40"/>
      <c r="B3237" s="6">
        <v>2018</v>
      </c>
      <c r="C3237" s="36"/>
      <c r="D3237" s="36"/>
      <c r="E3237" s="36"/>
      <c r="F3237" s="36"/>
      <c r="G3237" s="36"/>
      <c r="H3237" s="36"/>
      <c r="I3237" s="36"/>
      <c r="J3237" s="36"/>
      <c r="K3237" s="36"/>
      <c r="L3237" s="36"/>
      <c r="M3237" s="36"/>
      <c r="N3237" s="36"/>
      <c r="O3237" s="37"/>
      <c r="P3237" s="37">
        <v>10431.9</v>
      </c>
      <c r="Q3237" s="37">
        <v>10431.9</v>
      </c>
      <c r="R3237" s="37">
        <v>10431.9</v>
      </c>
      <c r="S3237" s="37">
        <v>10431.9</v>
      </c>
    </row>
    <row r="3238" spans="1:19">
      <c r="A3238" s="40"/>
      <c r="B3238" s="6">
        <v>2017</v>
      </c>
      <c r="C3238" s="36"/>
      <c r="D3238" s="36"/>
      <c r="E3238" s="36"/>
      <c r="F3238" s="36"/>
      <c r="G3238" s="36"/>
      <c r="H3238" s="36"/>
      <c r="I3238" s="36"/>
      <c r="J3238" s="36"/>
      <c r="K3238" s="36"/>
      <c r="L3238" s="36"/>
      <c r="M3238" s="36"/>
      <c r="N3238" s="37"/>
      <c r="O3238" s="37"/>
      <c r="P3238" s="37">
        <v>30502.15</v>
      </c>
      <c r="Q3238" s="37">
        <v>30502.15</v>
      </c>
      <c r="R3238" s="37">
        <v>30502.15</v>
      </c>
      <c r="S3238" s="37">
        <v>30502.15</v>
      </c>
    </row>
    <row r="3239" spans="1:19">
      <c r="B3239" s="6">
        <v>2016</v>
      </c>
      <c r="C3239" s="36"/>
      <c r="D3239" s="36"/>
      <c r="E3239" s="36"/>
      <c r="F3239" s="36"/>
      <c r="G3239" s="36"/>
      <c r="H3239" s="36"/>
      <c r="I3239" s="36"/>
      <c r="J3239" s="36"/>
      <c r="K3239" s="36"/>
      <c r="L3239" s="36"/>
      <c r="M3239" s="37"/>
      <c r="N3239" s="37"/>
      <c r="O3239" s="37"/>
      <c r="P3239" s="37">
        <v>79059.22</v>
      </c>
      <c r="Q3239" s="37">
        <v>79059.22</v>
      </c>
      <c r="R3239" s="37">
        <v>79059.22</v>
      </c>
      <c r="S3239" s="37">
        <v>79059.22</v>
      </c>
    </row>
    <row r="3240" spans="1:19">
      <c r="B3240" s="6">
        <v>2015</v>
      </c>
      <c r="C3240" s="36"/>
      <c r="D3240" s="36"/>
      <c r="E3240" s="36"/>
      <c r="F3240" s="36"/>
      <c r="G3240" s="36"/>
      <c r="H3240" s="36"/>
      <c r="I3240" s="36"/>
      <c r="J3240" s="36"/>
      <c r="K3240" s="36"/>
      <c r="L3240" s="37"/>
      <c r="M3240" s="37"/>
      <c r="N3240" s="37"/>
      <c r="O3240" s="37"/>
      <c r="P3240" s="37">
        <v>27862.65</v>
      </c>
      <c r="Q3240" s="37">
        <v>27862.65</v>
      </c>
      <c r="R3240" s="37">
        <v>27862.65</v>
      </c>
      <c r="S3240" s="37">
        <v>27862.65</v>
      </c>
    </row>
    <row r="3241" spans="1:19">
      <c r="B3241" s="6">
        <v>2014</v>
      </c>
      <c r="C3241" s="36"/>
      <c r="D3241" s="36"/>
      <c r="E3241" s="36"/>
      <c r="F3241" s="36"/>
      <c r="G3241" s="36"/>
      <c r="H3241" s="36"/>
      <c r="I3241" s="36"/>
      <c r="J3241" s="36"/>
      <c r="K3241" s="37"/>
      <c r="L3241" s="37"/>
      <c r="M3241" s="37"/>
      <c r="N3241" s="37"/>
      <c r="O3241" s="37"/>
      <c r="P3241" s="37">
        <v>35620.04</v>
      </c>
      <c r="Q3241" s="37">
        <v>35620.04</v>
      </c>
      <c r="R3241" s="37">
        <v>35620.04</v>
      </c>
      <c r="S3241" s="37">
        <v>35620.04</v>
      </c>
    </row>
    <row r="3242" spans="1:19">
      <c r="B3242" s="6">
        <v>2013</v>
      </c>
      <c r="C3242" s="36"/>
      <c r="D3242" s="36"/>
      <c r="E3242" s="36"/>
      <c r="F3242" s="36"/>
      <c r="G3242" s="36"/>
      <c r="H3242" s="36"/>
      <c r="I3242" s="36"/>
      <c r="J3242" s="37"/>
      <c r="K3242" s="37"/>
      <c r="L3242" s="37"/>
      <c r="M3242" s="37"/>
      <c r="N3242" s="37"/>
      <c r="O3242" s="37"/>
      <c r="P3242" s="37">
        <v>97678.19</v>
      </c>
      <c r="Q3242" s="37">
        <v>97678.19</v>
      </c>
      <c r="R3242" s="37">
        <v>97678.19</v>
      </c>
      <c r="S3242" s="37">
        <v>97678.19</v>
      </c>
    </row>
    <row r="3243" spans="1:19">
      <c r="B3243" s="6">
        <v>2012</v>
      </c>
      <c r="C3243" s="36"/>
      <c r="D3243" s="36"/>
      <c r="E3243" s="36"/>
      <c r="F3243" s="36"/>
      <c r="G3243" s="36"/>
      <c r="H3243" s="36"/>
      <c r="I3243" s="37"/>
      <c r="J3243" s="37"/>
      <c r="K3243" s="37"/>
      <c r="L3243" s="37"/>
      <c r="M3243" s="37"/>
      <c r="N3243" s="37"/>
      <c r="O3243" s="37"/>
      <c r="P3243" s="37">
        <v>67680.22</v>
      </c>
      <c r="Q3243" s="37">
        <v>67680.22</v>
      </c>
      <c r="R3243" s="37">
        <v>67680.22</v>
      </c>
      <c r="S3243" s="37">
        <v>67680.22</v>
      </c>
    </row>
    <row r="3244" spans="1:19">
      <c r="B3244" s="6">
        <v>2011</v>
      </c>
      <c r="C3244" s="36"/>
      <c r="D3244" s="36"/>
      <c r="E3244" s="36"/>
      <c r="F3244" s="36"/>
      <c r="G3244" s="36"/>
      <c r="H3244" s="37"/>
      <c r="I3244" s="37"/>
      <c r="J3244" s="37"/>
      <c r="K3244" s="37"/>
      <c r="L3244" s="37"/>
      <c r="M3244" s="37"/>
      <c r="N3244" s="37"/>
      <c r="O3244" s="37"/>
      <c r="P3244" s="37">
        <v>46343.98</v>
      </c>
      <c r="Q3244" s="37">
        <v>46343.98</v>
      </c>
      <c r="R3244" s="37">
        <v>46343.98</v>
      </c>
      <c r="S3244" s="37">
        <v>46343.98</v>
      </c>
    </row>
    <row r="3245" spans="1:19">
      <c r="B3245" s="6">
        <v>2010</v>
      </c>
      <c r="C3245" s="36"/>
      <c r="D3245" s="36"/>
      <c r="E3245" s="36"/>
      <c r="F3245" s="36"/>
      <c r="G3245" s="37"/>
      <c r="H3245" s="37"/>
      <c r="I3245" s="37"/>
      <c r="J3245" s="37"/>
      <c r="K3245" s="37"/>
      <c r="L3245" s="37"/>
      <c r="M3245" s="37"/>
      <c r="N3245" s="37"/>
      <c r="O3245" s="37"/>
      <c r="P3245" s="37">
        <v>32340.38</v>
      </c>
      <c r="Q3245" s="37">
        <v>32340.38</v>
      </c>
      <c r="R3245" s="37">
        <v>32340.38</v>
      </c>
      <c r="S3245" s="37">
        <v>32340.38</v>
      </c>
    </row>
    <row r="3246" spans="1:19">
      <c r="B3246" s="6">
        <v>2009</v>
      </c>
      <c r="C3246" s="36"/>
      <c r="D3246" s="36"/>
      <c r="E3246" s="36"/>
      <c r="F3246" s="37"/>
      <c r="G3246" s="37"/>
      <c r="H3246" s="37"/>
      <c r="I3246" s="37"/>
      <c r="J3246" s="37"/>
      <c r="K3246" s="37"/>
      <c r="L3246" s="37"/>
      <c r="M3246" s="37"/>
      <c r="N3246" s="37"/>
      <c r="O3246" s="37"/>
      <c r="P3246" s="37">
        <v>35502.129999999997</v>
      </c>
      <c r="Q3246" s="37">
        <v>35502.129999999997</v>
      </c>
      <c r="R3246" s="37">
        <v>35502.129999999997</v>
      </c>
      <c r="S3246" s="37">
        <v>35502.129999999997</v>
      </c>
    </row>
    <row r="3247" spans="1:19">
      <c r="B3247" s="6">
        <v>2008</v>
      </c>
      <c r="C3247" s="36"/>
      <c r="D3247" s="36"/>
      <c r="E3247" s="37"/>
      <c r="F3247" s="37"/>
      <c r="G3247" s="37"/>
      <c r="H3247" s="37"/>
      <c r="I3247" s="37"/>
      <c r="J3247" s="37"/>
      <c r="K3247" s="37"/>
      <c r="L3247" s="37"/>
      <c r="M3247" s="37"/>
      <c r="N3247" s="37"/>
      <c r="O3247" s="37"/>
      <c r="P3247" s="37">
        <v>78068.149999999994</v>
      </c>
      <c r="Q3247" s="37">
        <v>78068.149999999994</v>
      </c>
      <c r="R3247" s="37">
        <v>78068.149999999994</v>
      </c>
      <c r="S3247" s="37">
        <v>78068.149999999994</v>
      </c>
    </row>
    <row r="3248" spans="1:19">
      <c r="B3248" s="6">
        <v>2007</v>
      </c>
      <c r="C3248" s="36"/>
      <c r="D3248" s="37"/>
      <c r="E3248" s="37"/>
      <c r="F3248" s="37"/>
      <c r="G3248" s="37"/>
      <c r="H3248" s="37"/>
      <c r="I3248" s="37"/>
      <c r="J3248" s="37"/>
      <c r="K3248" s="37"/>
      <c r="L3248" s="37"/>
      <c r="M3248" s="37"/>
      <c r="N3248" s="37"/>
      <c r="O3248" s="37"/>
      <c r="P3248" s="37">
        <v>109698.36</v>
      </c>
      <c r="Q3248" s="37">
        <v>109698.36</v>
      </c>
      <c r="R3248" s="37">
        <v>109698.36</v>
      </c>
      <c r="S3248" s="37">
        <v>109698.36</v>
      </c>
    </row>
    <row r="3249" spans="2:19">
      <c r="B3249" s="6">
        <v>2006</v>
      </c>
      <c r="C3249" s="37"/>
      <c r="D3249" s="37"/>
      <c r="E3249" s="37"/>
      <c r="F3249" s="37"/>
      <c r="G3249" s="37"/>
      <c r="H3249" s="37"/>
      <c r="I3249" s="37"/>
      <c r="J3249" s="37"/>
      <c r="K3249" s="37"/>
      <c r="L3249" s="37"/>
      <c r="M3249" s="37"/>
      <c r="N3249" s="37"/>
      <c r="O3249" s="37"/>
      <c r="P3249" s="37">
        <v>24542.89</v>
      </c>
      <c r="Q3249" s="37">
        <v>24542.89</v>
      </c>
      <c r="R3249" s="37">
        <v>24542.89</v>
      </c>
      <c r="S3249" s="37">
        <v>24542.89</v>
      </c>
    </row>
    <row r="3250" spans="2:19">
      <c r="B3250" s="6">
        <v>2005</v>
      </c>
      <c r="C3250" s="37"/>
      <c r="D3250" s="37"/>
      <c r="E3250" s="37"/>
      <c r="F3250" s="37"/>
      <c r="G3250" s="37"/>
      <c r="H3250" s="37"/>
      <c r="I3250" s="37"/>
      <c r="J3250" s="37"/>
      <c r="K3250" s="37"/>
      <c r="L3250" s="37"/>
      <c r="M3250" s="37"/>
      <c r="N3250" s="37"/>
      <c r="O3250" s="37"/>
      <c r="P3250" s="37">
        <v>52147.99</v>
      </c>
      <c r="Q3250" s="37">
        <v>52147.99</v>
      </c>
      <c r="R3250" s="37">
        <v>52147.99</v>
      </c>
      <c r="S3250" s="37">
        <v>52147.99</v>
      </c>
    </row>
    <row r="3251" spans="2:19">
      <c r="B3251" s="6">
        <v>2004</v>
      </c>
      <c r="C3251" s="37"/>
      <c r="D3251" s="37"/>
      <c r="E3251" s="37"/>
      <c r="F3251" s="37"/>
      <c r="G3251" s="37"/>
      <c r="H3251" s="37"/>
      <c r="I3251" s="37"/>
      <c r="J3251" s="37"/>
      <c r="K3251" s="37"/>
      <c r="L3251" s="37"/>
      <c r="M3251" s="37"/>
      <c r="N3251" s="37"/>
      <c r="O3251" s="37"/>
      <c r="P3251" s="37">
        <v>13308.04</v>
      </c>
      <c r="Q3251" s="37">
        <v>13308.04</v>
      </c>
      <c r="R3251" s="37">
        <v>13308.04</v>
      </c>
      <c r="S3251" s="37">
        <v>13308.04</v>
      </c>
    </row>
    <row r="3252" spans="2:19">
      <c r="B3252" s="6">
        <v>2003</v>
      </c>
      <c r="C3252" s="37"/>
      <c r="D3252" s="37"/>
      <c r="E3252" s="37"/>
      <c r="F3252" s="37"/>
      <c r="G3252" s="37"/>
      <c r="H3252" s="37"/>
      <c r="I3252" s="37"/>
      <c r="J3252" s="37"/>
      <c r="K3252" s="37"/>
      <c r="L3252" s="37"/>
      <c r="M3252" s="37"/>
      <c r="N3252" s="37"/>
      <c r="O3252" s="37"/>
      <c r="P3252" s="37">
        <v>12380.15</v>
      </c>
      <c r="Q3252" s="37">
        <v>12380.15</v>
      </c>
      <c r="R3252" s="37">
        <v>12380.15</v>
      </c>
      <c r="S3252" s="37">
        <v>12380.15</v>
      </c>
    </row>
    <row r="3253" spans="2:19">
      <c r="B3253" s="6">
        <v>2002</v>
      </c>
      <c r="C3253" s="37"/>
      <c r="D3253" s="37"/>
      <c r="E3253" s="37"/>
      <c r="F3253" s="37"/>
      <c r="G3253" s="37"/>
      <c r="H3253" s="37"/>
      <c r="I3253" s="37"/>
      <c r="J3253" s="37"/>
      <c r="K3253" s="37"/>
      <c r="L3253" s="37"/>
      <c r="M3253" s="37"/>
      <c r="N3253" s="37"/>
      <c r="O3253" s="37"/>
      <c r="P3253" s="37">
        <v>75160.92</v>
      </c>
      <c r="Q3253" s="37">
        <v>75160.92</v>
      </c>
      <c r="R3253" s="37">
        <v>75160.92</v>
      </c>
      <c r="S3253" s="37">
        <v>75160.92</v>
      </c>
    </row>
    <row r="3254" spans="2:19">
      <c r="B3254" s="6">
        <v>2001</v>
      </c>
      <c r="C3254" s="37"/>
      <c r="D3254" s="37"/>
      <c r="E3254" s="37"/>
      <c r="F3254" s="37"/>
      <c r="G3254" s="37"/>
      <c r="H3254" s="37"/>
      <c r="I3254" s="37"/>
      <c r="J3254" s="37"/>
      <c r="K3254" s="37"/>
      <c r="L3254" s="37"/>
      <c r="M3254" s="37"/>
      <c r="N3254" s="37"/>
      <c r="O3254" s="37"/>
      <c r="P3254" s="37">
        <v>45767.43</v>
      </c>
      <c r="Q3254" s="37">
        <v>45767.43</v>
      </c>
      <c r="R3254" s="37">
        <v>45767.43</v>
      </c>
      <c r="S3254" s="37">
        <v>45767.43</v>
      </c>
    </row>
    <row r="3255" spans="2:19">
      <c r="B3255" s="6">
        <v>2000</v>
      </c>
      <c r="C3255" s="37"/>
      <c r="D3255" s="37"/>
      <c r="E3255" s="37"/>
      <c r="F3255" s="37"/>
      <c r="G3255" s="37"/>
      <c r="H3255" s="37"/>
      <c r="I3255" s="37"/>
      <c r="J3255" s="37"/>
      <c r="K3255" s="37"/>
      <c r="L3255" s="37"/>
      <c r="M3255" s="37"/>
      <c r="N3255" s="37"/>
      <c r="O3255" s="37"/>
      <c r="P3255" s="37">
        <v>198637.37</v>
      </c>
      <c r="Q3255" s="37">
        <v>198637.37</v>
      </c>
      <c r="R3255" s="37">
        <v>198637.37</v>
      </c>
      <c r="S3255" s="37">
        <v>198637.37</v>
      </c>
    </row>
    <row r="3256" spans="2:19">
      <c r="B3256" s="6">
        <v>1999</v>
      </c>
      <c r="C3256" s="37"/>
      <c r="D3256" s="37"/>
      <c r="E3256" s="37"/>
      <c r="F3256" s="37"/>
      <c r="G3256" s="37"/>
      <c r="H3256" s="37"/>
      <c r="I3256" s="37"/>
      <c r="J3256" s="37"/>
      <c r="K3256" s="37"/>
      <c r="L3256" s="37"/>
      <c r="M3256" s="37"/>
      <c r="N3256" s="37"/>
      <c r="O3256" s="37"/>
      <c r="P3256" s="37">
        <v>173988.56</v>
      </c>
      <c r="Q3256" s="37">
        <v>173988.56</v>
      </c>
      <c r="R3256" s="37">
        <v>173988.56</v>
      </c>
      <c r="S3256" s="37">
        <v>173988.56</v>
      </c>
    </row>
    <row r="3257" spans="2:19">
      <c r="B3257" s="6">
        <v>1998</v>
      </c>
      <c r="C3257" s="37"/>
      <c r="D3257" s="37"/>
      <c r="E3257" s="37"/>
      <c r="F3257" s="37"/>
      <c r="G3257" s="37"/>
      <c r="H3257" s="37"/>
      <c r="I3257" s="37"/>
      <c r="J3257" s="37"/>
      <c r="K3257" s="37"/>
      <c r="L3257" s="37"/>
      <c r="M3257" s="37"/>
      <c r="N3257" s="37"/>
      <c r="O3257" s="37"/>
      <c r="P3257" s="37">
        <v>211467.37</v>
      </c>
      <c r="Q3257" s="37">
        <v>211467.37</v>
      </c>
      <c r="R3257" s="37">
        <v>211467.37</v>
      </c>
      <c r="S3257" s="37">
        <v>211467.37</v>
      </c>
    </row>
    <row r="3258" spans="2:19">
      <c r="B3258" s="6">
        <v>1997</v>
      </c>
      <c r="C3258" s="37"/>
      <c r="D3258" s="37"/>
      <c r="E3258" s="37"/>
      <c r="F3258" s="37"/>
      <c r="G3258" s="37"/>
      <c r="H3258" s="37"/>
      <c r="I3258" s="37"/>
      <c r="J3258" s="37"/>
      <c r="K3258" s="37"/>
      <c r="L3258" s="37"/>
      <c r="M3258" s="37"/>
      <c r="N3258" s="37"/>
      <c r="O3258" s="37"/>
      <c r="P3258" s="37">
        <v>288830.09000000003</v>
      </c>
      <c r="Q3258" s="37">
        <v>288830.09000000003</v>
      </c>
      <c r="R3258" s="37">
        <v>288830.09000000003</v>
      </c>
      <c r="S3258" s="37">
        <v>288830.09000000003</v>
      </c>
    </row>
    <row r="3259" spans="2:19">
      <c r="B3259" s="6">
        <v>1996</v>
      </c>
      <c r="C3259" s="37"/>
      <c r="D3259" s="37"/>
      <c r="E3259" s="37"/>
      <c r="F3259" s="37"/>
      <c r="G3259" s="37"/>
      <c r="H3259" s="37"/>
      <c r="I3259" s="37"/>
      <c r="J3259" s="37"/>
      <c r="K3259" s="37"/>
      <c r="L3259" s="37"/>
      <c r="M3259" s="37"/>
      <c r="N3259" s="37"/>
      <c r="O3259" s="37"/>
      <c r="P3259" s="37">
        <v>203363.24</v>
      </c>
      <c r="Q3259" s="37">
        <v>203363.24</v>
      </c>
      <c r="R3259" s="37">
        <v>203363.24</v>
      </c>
      <c r="S3259" s="37">
        <v>203363.24</v>
      </c>
    </row>
    <row r="3260" spans="2:19">
      <c r="B3260" s="6">
        <v>1995</v>
      </c>
      <c r="C3260" s="37"/>
      <c r="D3260" s="37"/>
      <c r="E3260" s="37"/>
      <c r="F3260" s="37"/>
      <c r="G3260" s="37"/>
      <c r="H3260" s="37"/>
      <c r="I3260" s="37"/>
      <c r="J3260" s="37"/>
      <c r="K3260" s="37"/>
      <c r="L3260" s="37"/>
      <c r="M3260" s="37"/>
      <c r="N3260" s="37"/>
      <c r="O3260" s="37"/>
      <c r="P3260" s="37">
        <v>305614.59999999998</v>
      </c>
      <c r="Q3260" s="37">
        <v>305614.59999999998</v>
      </c>
      <c r="R3260" s="37">
        <v>305614.59999999998</v>
      </c>
      <c r="S3260" s="37">
        <v>305614.59999999998</v>
      </c>
    </row>
    <row r="3261" spans="2:19">
      <c r="B3261" s="6">
        <v>1994</v>
      </c>
      <c r="C3261" s="37"/>
      <c r="D3261" s="37"/>
      <c r="E3261" s="37"/>
      <c r="F3261" s="37"/>
      <c r="G3261" s="37"/>
      <c r="H3261" s="37"/>
      <c r="I3261" s="37"/>
      <c r="J3261" s="37"/>
      <c r="K3261" s="37"/>
      <c r="L3261" s="37"/>
      <c r="M3261" s="37"/>
      <c r="N3261" s="37"/>
      <c r="O3261" s="37"/>
      <c r="P3261" s="37">
        <v>419818.79</v>
      </c>
      <c r="Q3261" s="37">
        <v>419818.79</v>
      </c>
      <c r="R3261" s="37">
        <v>419818.79</v>
      </c>
      <c r="S3261" s="37">
        <v>419818.79</v>
      </c>
    </row>
    <row r="3262" spans="2:19">
      <c r="B3262" s="6">
        <v>1993</v>
      </c>
      <c r="C3262" s="37"/>
      <c r="D3262" s="37"/>
      <c r="E3262" s="37"/>
      <c r="F3262" s="37"/>
      <c r="G3262" s="37"/>
      <c r="H3262" s="37"/>
      <c r="I3262" s="37"/>
      <c r="J3262" s="37"/>
      <c r="K3262" s="37"/>
      <c r="L3262" s="37"/>
      <c r="M3262" s="37"/>
      <c r="N3262" s="37"/>
      <c r="O3262" s="37"/>
      <c r="P3262" s="37">
        <v>32952</v>
      </c>
      <c r="Q3262" s="37">
        <v>32952</v>
      </c>
      <c r="R3262" s="37">
        <v>32952</v>
      </c>
      <c r="S3262" s="37">
        <v>32952</v>
      </c>
    </row>
    <row r="3263" spans="2:19">
      <c r="B3263" s="6">
        <v>1992</v>
      </c>
      <c r="C3263" s="37"/>
      <c r="D3263" s="37"/>
      <c r="E3263" s="37"/>
      <c r="F3263" s="37"/>
      <c r="G3263" s="37"/>
      <c r="H3263" s="37"/>
      <c r="I3263" s="37"/>
      <c r="J3263" s="37"/>
      <c r="K3263" s="37"/>
      <c r="L3263" s="37"/>
      <c r="M3263" s="37"/>
      <c r="N3263" s="37"/>
      <c r="O3263" s="37"/>
      <c r="P3263" s="37">
        <v>238662.85</v>
      </c>
      <c r="Q3263" s="37">
        <v>238662.85</v>
      </c>
      <c r="R3263" s="37">
        <v>238662.85</v>
      </c>
      <c r="S3263" s="37">
        <v>238662.85</v>
      </c>
    </row>
    <row r="3264" spans="2:19">
      <c r="B3264" s="6">
        <v>1991</v>
      </c>
      <c r="C3264" s="37"/>
      <c r="D3264" s="37"/>
      <c r="E3264" s="37"/>
      <c r="F3264" s="37"/>
      <c r="G3264" s="37"/>
      <c r="H3264" s="37"/>
      <c r="I3264" s="37"/>
      <c r="J3264" s="37"/>
      <c r="K3264" s="37"/>
      <c r="L3264" s="37"/>
      <c r="M3264" s="37"/>
      <c r="N3264" s="37"/>
      <c r="O3264" s="37"/>
      <c r="P3264" s="37">
        <v>19367.18</v>
      </c>
      <c r="Q3264" s="37">
        <v>19367.18</v>
      </c>
      <c r="R3264" s="37">
        <v>19367.18</v>
      </c>
      <c r="S3264" s="37">
        <v>19367.18</v>
      </c>
    </row>
    <row r="3265" spans="2:19">
      <c r="B3265" s="6">
        <v>1990</v>
      </c>
      <c r="C3265" s="37"/>
      <c r="D3265" s="37"/>
      <c r="E3265" s="37"/>
      <c r="F3265" s="37"/>
      <c r="G3265" s="37"/>
      <c r="H3265" s="37"/>
      <c r="I3265" s="37"/>
      <c r="J3265" s="37"/>
      <c r="K3265" s="37"/>
      <c r="L3265" s="37"/>
      <c r="M3265" s="37"/>
      <c r="N3265" s="37"/>
      <c r="O3265" s="37"/>
      <c r="P3265" s="37">
        <v>13643.72</v>
      </c>
      <c r="Q3265" s="37">
        <v>13643.72</v>
      </c>
      <c r="R3265" s="37">
        <v>13643.72</v>
      </c>
      <c r="S3265" s="37">
        <v>13643.72</v>
      </c>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v>27502.62</v>
      </c>
      <c r="Q3268" s="37">
        <v>27502.62</v>
      </c>
      <c r="R3268" s="37">
        <v>27502.62</v>
      </c>
      <c r="S3268" s="37">
        <v>27502.62</v>
      </c>
    </row>
    <row r="3269" spans="2:19">
      <c r="B3269" s="6">
        <v>1986</v>
      </c>
      <c r="C3269" s="37"/>
      <c r="D3269" s="37"/>
      <c r="E3269" s="37"/>
      <c r="F3269" s="37"/>
      <c r="G3269" s="37"/>
      <c r="H3269" s="37"/>
      <c r="I3269" s="37"/>
      <c r="J3269" s="37"/>
      <c r="K3269" s="37"/>
      <c r="L3269" s="37"/>
      <c r="M3269" s="37"/>
      <c r="N3269" s="37"/>
      <c r="O3269" s="37"/>
      <c r="P3269" s="37">
        <v>127881.29</v>
      </c>
      <c r="Q3269" s="37">
        <v>127881.29</v>
      </c>
      <c r="R3269" s="37">
        <v>127881.29</v>
      </c>
      <c r="S3269" s="37">
        <v>127881.29</v>
      </c>
    </row>
    <row r="3270" spans="2:19">
      <c r="B3270" s="6">
        <v>1985</v>
      </c>
      <c r="C3270" s="37"/>
      <c r="D3270" s="37"/>
      <c r="E3270" s="37"/>
      <c r="F3270" s="37"/>
      <c r="G3270" s="37"/>
      <c r="H3270" s="37"/>
      <c r="I3270" s="37"/>
      <c r="J3270" s="37"/>
      <c r="K3270" s="37"/>
      <c r="L3270" s="37"/>
      <c r="M3270" s="37"/>
      <c r="N3270" s="37"/>
      <c r="O3270" s="37"/>
      <c r="P3270" s="37">
        <v>6.55</v>
      </c>
      <c r="Q3270" s="37">
        <v>6.55</v>
      </c>
      <c r="R3270" s="37">
        <v>6.55</v>
      </c>
      <c r="S3270" s="37">
        <v>6.55</v>
      </c>
    </row>
    <row r="3271" spans="2:19">
      <c r="B3271" s="6">
        <v>1984</v>
      </c>
      <c r="C3271" s="37"/>
      <c r="D3271" s="37"/>
      <c r="E3271" s="37"/>
      <c r="F3271" s="37"/>
      <c r="G3271" s="37"/>
      <c r="H3271" s="37"/>
      <c r="I3271" s="37"/>
      <c r="J3271" s="37"/>
      <c r="K3271" s="37"/>
      <c r="L3271" s="37"/>
      <c r="M3271" s="37"/>
      <c r="N3271" s="37"/>
      <c r="O3271" s="37"/>
      <c r="P3271" s="37">
        <v>26.27</v>
      </c>
      <c r="Q3271" s="37">
        <v>26.27</v>
      </c>
      <c r="R3271" s="37">
        <v>26.27</v>
      </c>
      <c r="S3271" s="37">
        <v>26.27</v>
      </c>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v>8.36</v>
      </c>
      <c r="Q3274" s="37">
        <v>8.36</v>
      </c>
      <c r="R3274" s="37">
        <v>8.36</v>
      </c>
      <c r="S3274" s="37">
        <v>8.36</v>
      </c>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v>6.14</v>
      </c>
      <c r="Q3276" s="37">
        <v>6.14</v>
      </c>
      <c r="R3276" s="37">
        <v>6.14</v>
      </c>
      <c r="S3276" s="37">
        <v>6.14</v>
      </c>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v>9.83</v>
      </c>
      <c r="Q3278" s="37">
        <v>9.83</v>
      </c>
      <c r="R3278" s="37">
        <v>9.83</v>
      </c>
      <c r="S3278" s="37">
        <v>9.83</v>
      </c>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v>7.78</v>
      </c>
      <c r="Q3280" s="37">
        <v>7.78</v>
      </c>
      <c r="R3280" s="37">
        <v>7.78</v>
      </c>
      <c r="S3280" s="37">
        <v>7.78</v>
      </c>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v>8.73</v>
      </c>
      <c r="Q3282" s="37">
        <v>8.73</v>
      </c>
      <c r="R3282" s="37">
        <v>8.73</v>
      </c>
      <c r="S3282" s="37">
        <v>8.73</v>
      </c>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3177509.1600000006</v>
      </c>
      <c r="Q3326" s="11">
        <f>SUM(Q3234:Q3325)</f>
        <v>3210647.0000000009</v>
      </c>
      <c r="R3326" s="11">
        <f>SUM(R3233:R3325)</f>
        <v>3251582.7800000007</v>
      </c>
      <c r="S3326" s="11">
        <f>SUM(S3233:S3325)</f>
        <v>3280111.8100000005</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3" fitToHeight="0"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5" zoomScaleNormal="85" workbookViewId="0">
      <pane ySplit="1" topLeftCell="A23" activePane="bottomLeft" state="frozen"/>
      <selection activeCell="A3293" sqref="A3293"/>
      <selection pane="bottomLeft" activeCell="C43" sqref="C43"/>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136"/>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v>185.3</v>
      </c>
      <c r="J13" s="37">
        <v>260.3</v>
      </c>
      <c r="K13" s="37">
        <v>260.3</v>
      </c>
      <c r="L13" s="37">
        <v>260.3</v>
      </c>
      <c r="M13" s="37">
        <v>260.3</v>
      </c>
      <c r="N13" s="37">
        <v>260.3</v>
      </c>
      <c r="O13" s="37">
        <v>260.3</v>
      </c>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v>575.28</v>
      </c>
      <c r="D20" s="37">
        <v>575.28</v>
      </c>
      <c r="E20" s="37">
        <v>575.28</v>
      </c>
      <c r="F20" s="37">
        <v>575.28</v>
      </c>
      <c r="G20" s="37">
        <v>575.28</v>
      </c>
      <c r="H20" s="37">
        <v>575.28</v>
      </c>
      <c r="I20" s="37">
        <v>575.28</v>
      </c>
      <c r="J20" s="37">
        <v>575.28</v>
      </c>
      <c r="K20" s="37">
        <v>575.28</v>
      </c>
      <c r="L20" s="37">
        <v>575.28</v>
      </c>
      <c r="M20" s="37">
        <v>575.28</v>
      </c>
      <c r="N20" s="37">
        <v>575.28</v>
      </c>
      <c r="O20" s="37">
        <v>575.28</v>
      </c>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v>426.03</v>
      </c>
      <c r="D25" s="37">
        <v>426.03</v>
      </c>
      <c r="E25" s="37">
        <v>426.03</v>
      </c>
      <c r="F25" s="37">
        <v>426.03</v>
      </c>
      <c r="G25" s="37">
        <v>426.03</v>
      </c>
      <c r="H25" s="37">
        <v>426.03</v>
      </c>
      <c r="I25" s="37">
        <v>426.03</v>
      </c>
      <c r="J25" s="37">
        <v>426.03</v>
      </c>
      <c r="K25" s="37">
        <v>426.03</v>
      </c>
      <c r="L25" s="37">
        <v>426.03</v>
      </c>
      <c r="M25" s="37">
        <v>426.03</v>
      </c>
      <c r="N25" s="37">
        <v>426.03</v>
      </c>
      <c r="O25" s="37">
        <v>426.03</v>
      </c>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134">
        <v>38167.69</v>
      </c>
      <c r="D28" s="134">
        <v>38168.69</v>
      </c>
      <c r="E28" s="134">
        <v>38169.69</v>
      </c>
      <c r="F28" s="134">
        <v>38170.69</v>
      </c>
      <c r="G28" s="134">
        <v>38171.69</v>
      </c>
      <c r="H28" s="134">
        <v>38172.69</v>
      </c>
      <c r="I28" s="37">
        <v>35587.365000000005</v>
      </c>
      <c r="J28" s="37">
        <v>35581.370000000003</v>
      </c>
      <c r="K28" s="37">
        <v>35581.370000000003</v>
      </c>
      <c r="L28" s="37">
        <v>35581.370000000003</v>
      </c>
      <c r="M28" s="37">
        <v>35581.370000000003</v>
      </c>
      <c r="N28" s="37">
        <v>35581.370000000003</v>
      </c>
      <c r="O28" s="37">
        <v>35581.370000000003</v>
      </c>
      <c r="P28" s="135"/>
      <c r="Q28" s="37"/>
      <c r="R28" s="37"/>
      <c r="S28" s="37"/>
    </row>
    <row r="29" spans="2:19">
      <c r="B29" s="6">
        <v>1996</v>
      </c>
      <c r="C29" s="37">
        <v>3027.26</v>
      </c>
      <c r="D29" s="37">
        <v>3027.26</v>
      </c>
      <c r="E29" s="37">
        <v>3027.26</v>
      </c>
      <c r="F29" s="37">
        <v>3027.26</v>
      </c>
      <c r="G29" s="37">
        <v>3027.26</v>
      </c>
      <c r="H29" s="37">
        <v>3027.26</v>
      </c>
      <c r="I29" s="37">
        <v>3027.26</v>
      </c>
      <c r="J29" s="37">
        <v>3027.26</v>
      </c>
      <c r="K29" s="37">
        <v>3027.26</v>
      </c>
      <c r="L29" s="37">
        <v>3027.26</v>
      </c>
      <c r="M29" s="37">
        <v>3027.26</v>
      </c>
      <c r="N29" s="37">
        <v>3027.26</v>
      </c>
      <c r="O29" s="37">
        <v>3027.26</v>
      </c>
      <c r="P29" s="37"/>
      <c r="Q29" s="37"/>
      <c r="R29" s="37"/>
      <c r="S29" s="37"/>
    </row>
    <row r="30" spans="2:19">
      <c r="B30" s="6">
        <v>1995</v>
      </c>
      <c r="C30" s="134"/>
      <c r="D30" s="134"/>
      <c r="E30" s="134"/>
      <c r="F30" s="134"/>
      <c r="G30" s="134"/>
      <c r="H30" s="134"/>
      <c r="I30" s="37"/>
      <c r="J30" s="37"/>
      <c r="K30" s="37"/>
      <c r="L30" s="37"/>
      <c r="M30" s="37"/>
      <c r="N30" s="37"/>
      <c r="O30" s="37"/>
      <c r="P30" s="37"/>
      <c r="Q30" s="37"/>
      <c r="R30" s="37"/>
      <c r="S30" s="37"/>
    </row>
    <row r="31" spans="2:19">
      <c r="B31" s="6">
        <v>1994</v>
      </c>
      <c r="C31" s="37">
        <v>1807.46</v>
      </c>
      <c r="D31" s="37">
        <v>1807.46</v>
      </c>
      <c r="E31" s="37">
        <v>1807.46</v>
      </c>
      <c r="F31" s="37">
        <v>1807.46</v>
      </c>
      <c r="G31" s="37">
        <v>1807.46</v>
      </c>
      <c r="H31" s="37">
        <v>1807.46</v>
      </c>
      <c r="I31" s="37">
        <v>1807.46</v>
      </c>
      <c r="J31" s="37">
        <v>1807.46</v>
      </c>
      <c r="K31" s="37">
        <v>1807.46</v>
      </c>
      <c r="L31" s="37">
        <v>1807.46</v>
      </c>
      <c r="M31" s="37">
        <v>1807.46</v>
      </c>
      <c r="N31" s="37">
        <v>1807.46</v>
      </c>
      <c r="O31" s="37">
        <v>1807.46</v>
      </c>
      <c r="P31" s="37"/>
      <c r="Q31" s="37"/>
      <c r="R31" s="37"/>
      <c r="S31" s="37"/>
    </row>
    <row r="32" spans="2:19">
      <c r="B32" s="6">
        <v>1993</v>
      </c>
      <c r="C32" s="37">
        <v>181524.91500000001</v>
      </c>
      <c r="D32" s="37">
        <v>181524.91500000001</v>
      </c>
      <c r="E32" s="37">
        <v>181524.91500000001</v>
      </c>
      <c r="F32" s="37">
        <v>181524.91500000001</v>
      </c>
      <c r="G32" s="37">
        <v>181524.91500000001</v>
      </c>
      <c r="H32" s="37">
        <v>181524.91500000001</v>
      </c>
      <c r="I32" s="37">
        <v>181524.91500000001</v>
      </c>
      <c r="J32" s="37">
        <v>181524.91500000001</v>
      </c>
      <c r="K32" s="37">
        <v>181524.91500000001</v>
      </c>
      <c r="L32" s="37">
        <v>181524.91500000001</v>
      </c>
      <c r="M32" s="37">
        <v>181524.91500000001</v>
      </c>
      <c r="N32" s="37">
        <v>181524.91500000001</v>
      </c>
      <c r="O32" s="37">
        <v>181524.91500000001</v>
      </c>
      <c r="P32" s="37"/>
      <c r="Q32" s="37"/>
      <c r="R32" s="37"/>
      <c r="S32" s="37"/>
    </row>
    <row r="33" spans="2:19">
      <c r="B33" s="6">
        <v>1992</v>
      </c>
      <c r="C33" s="37">
        <v>79582.17</v>
      </c>
      <c r="D33" s="37">
        <v>79582.17</v>
      </c>
      <c r="E33" s="37">
        <v>79582.17</v>
      </c>
      <c r="F33" s="37">
        <v>79582.17</v>
      </c>
      <c r="G33" s="37">
        <v>79582.17</v>
      </c>
      <c r="H33" s="37">
        <v>79582.17</v>
      </c>
      <c r="I33" s="37">
        <v>79582.17</v>
      </c>
      <c r="J33" s="37">
        <v>79582.17</v>
      </c>
      <c r="K33" s="37">
        <v>79582.17</v>
      </c>
      <c r="L33" s="37">
        <v>79582.17</v>
      </c>
      <c r="M33" s="37">
        <v>79582.17</v>
      </c>
      <c r="N33" s="37">
        <v>79582.17</v>
      </c>
      <c r="O33" s="37">
        <v>79582.17</v>
      </c>
      <c r="P33" s="37"/>
      <c r="Q33" s="37"/>
      <c r="R33" s="37"/>
      <c r="S33" s="37"/>
    </row>
    <row r="34" spans="2:19">
      <c r="B34" s="6">
        <v>1991</v>
      </c>
      <c r="C34" s="37">
        <v>29501.010000000002</v>
      </c>
      <c r="D34" s="37">
        <v>29501.010000000002</v>
      </c>
      <c r="E34" s="37">
        <v>29501.010000000002</v>
      </c>
      <c r="F34" s="37">
        <v>29501.010000000002</v>
      </c>
      <c r="G34" s="37">
        <v>29501.010000000002</v>
      </c>
      <c r="H34" s="37">
        <v>29501.010000000002</v>
      </c>
      <c r="I34" s="37">
        <v>29501.010000000002</v>
      </c>
      <c r="J34" s="37">
        <v>29501.010000000002</v>
      </c>
      <c r="K34" s="37">
        <v>29501.010000000002</v>
      </c>
      <c r="L34" s="37">
        <v>29501.010000000002</v>
      </c>
      <c r="M34" s="37">
        <v>29501.010000000002</v>
      </c>
      <c r="N34" s="37">
        <v>29501.010000000002</v>
      </c>
      <c r="O34" s="37">
        <v>29501.010000000002</v>
      </c>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v>291647.40999999997</v>
      </c>
      <c r="D41" s="37">
        <v>291647.40999999997</v>
      </c>
      <c r="E41" s="37">
        <v>291647.40999999997</v>
      </c>
      <c r="F41" s="37">
        <v>291647.40999999997</v>
      </c>
      <c r="G41" s="37">
        <v>291647.40999999997</v>
      </c>
      <c r="H41" s="37">
        <v>291647.40999999997</v>
      </c>
      <c r="I41" s="37">
        <v>196947.563604</v>
      </c>
      <c r="J41" s="37">
        <v>329608.22485900001</v>
      </c>
      <c r="K41" s="37">
        <v>306125.01734100003</v>
      </c>
      <c r="L41" s="37">
        <v>315596.14523499995</v>
      </c>
      <c r="M41" s="37">
        <v>306903.46620899998</v>
      </c>
      <c r="N41" s="37">
        <v>310211.87389799999</v>
      </c>
      <c r="O41" s="37">
        <v>316179.98188600002</v>
      </c>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626259.22499999998</v>
      </c>
      <c r="D96" s="8">
        <f>SUM(D18:D95)</f>
        <v>626260.22499999998</v>
      </c>
      <c r="E96" s="8">
        <f>SUM(E17:E95)</f>
        <v>626261.22499999998</v>
      </c>
      <c r="F96" s="8">
        <f>SUM(F16:F95)</f>
        <v>626262.22499999998</v>
      </c>
      <c r="G96" s="8">
        <f>SUM(G15:G95)</f>
        <v>626263.22499999998</v>
      </c>
      <c r="H96" s="8">
        <f>SUM(H9:H95)</f>
        <v>626264.22499999998</v>
      </c>
      <c r="I96" s="8">
        <f>SUM(I9:I95)</f>
        <v>529164.35360400006</v>
      </c>
      <c r="J96" s="8">
        <f t="shared" ref="J96:L96" si="0">SUM(J9:J95)</f>
        <v>661894.01985900011</v>
      </c>
      <c r="K96" s="8">
        <f>SUM(K9:K95)</f>
        <v>638410.81234100007</v>
      </c>
      <c r="L96" s="8">
        <f t="shared" si="0"/>
        <v>647881.94023499999</v>
      </c>
      <c r="M96" s="8">
        <f>SUM(M9:M95)</f>
        <v>639189.26120900002</v>
      </c>
      <c r="N96" s="11">
        <f>SUM(N5:N95)</f>
        <v>642497.66889800003</v>
      </c>
      <c r="O96" s="11">
        <f>SUM(O5:O95)</f>
        <v>648465.77688600007</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v>3635.0949999999998</v>
      </c>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v>4202.43</v>
      </c>
      <c r="D123" s="37">
        <v>4202.43</v>
      </c>
      <c r="E123" s="37">
        <v>4202.43</v>
      </c>
      <c r="F123" s="37">
        <v>4202.43</v>
      </c>
      <c r="G123" s="37">
        <v>4202.43</v>
      </c>
      <c r="H123" s="37">
        <v>4202.43</v>
      </c>
      <c r="I123" s="37">
        <v>4202.43</v>
      </c>
      <c r="J123" s="37">
        <v>4202.43</v>
      </c>
      <c r="K123" s="37">
        <v>4202.43</v>
      </c>
      <c r="L123" s="37">
        <v>4202.43</v>
      </c>
      <c r="M123" s="37">
        <v>4202.43</v>
      </c>
      <c r="N123" s="37">
        <v>4202.43</v>
      </c>
      <c r="O123" s="37">
        <v>4202.43</v>
      </c>
      <c r="P123" s="37">
        <v>4202.43</v>
      </c>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v>9665.2999999999993</v>
      </c>
      <c r="D125" s="37">
        <v>9665.2999999999993</v>
      </c>
      <c r="E125" s="37">
        <v>9665.2999999999993</v>
      </c>
      <c r="F125" s="37">
        <v>9665.2999999999993</v>
      </c>
      <c r="G125" s="37">
        <v>9665.2999999999993</v>
      </c>
      <c r="H125" s="37">
        <v>9665.2999999999993</v>
      </c>
      <c r="I125" s="37">
        <v>9665.2999999999993</v>
      </c>
      <c r="J125" s="37">
        <v>9665.2999999999993</v>
      </c>
      <c r="K125" s="37">
        <v>9665.2999999999993</v>
      </c>
      <c r="L125" s="37">
        <v>9665.2999999999993</v>
      </c>
      <c r="M125" s="37">
        <v>9665.2999999999993</v>
      </c>
      <c r="N125" s="37">
        <v>9665.2999999999993</v>
      </c>
      <c r="O125" s="37">
        <v>9665.2999999999993</v>
      </c>
      <c r="P125" s="37">
        <v>9665.2999999999993</v>
      </c>
      <c r="Q125" s="37"/>
      <c r="R125" s="37"/>
      <c r="S125" s="37"/>
    </row>
    <row r="126" spans="2:19">
      <c r="B126" s="6">
        <v>1994</v>
      </c>
      <c r="C126" s="37"/>
      <c r="D126" s="37">
        <v>16333.83</v>
      </c>
      <c r="E126" s="37">
        <v>16333.83</v>
      </c>
      <c r="F126" s="37">
        <v>16333.83</v>
      </c>
      <c r="G126" s="37">
        <v>16333.83</v>
      </c>
      <c r="H126" s="37">
        <v>16333.83</v>
      </c>
      <c r="I126" s="37">
        <v>16333.83</v>
      </c>
      <c r="J126" s="37">
        <v>16333.83</v>
      </c>
      <c r="K126" s="37">
        <v>16333.83</v>
      </c>
      <c r="L126" s="37">
        <v>16333.83</v>
      </c>
      <c r="M126" s="37">
        <v>16333.83</v>
      </c>
      <c r="N126" s="37">
        <v>16333.83</v>
      </c>
      <c r="O126" s="37">
        <v>16333.83</v>
      </c>
      <c r="P126" s="37">
        <v>16333.83</v>
      </c>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13867.73</v>
      </c>
      <c r="D191" s="8">
        <f>SUM(D113:D190)</f>
        <v>30201.559999999998</v>
      </c>
      <c r="E191" s="8">
        <f>SUM(E112:E190)</f>
        <v>30201.559999999998</v>
      </c>
      <c r="F191" s="8">
        <f>SUM(F111:F190)</f>
        <v>30201.559999999998</v>
      </c>
      <c r="G191" s="8">
        <f>SUM(G110:G190)</f>
        <v>30201.559999999998</v>
      </c>
      <c r="H191" s="8">
        <f>SUM(H104:H190)</f>
        <v>30201.559999999998</v>
      </c>
      <c r="I191" s="8">
        <f>SUM(I104:I190)</f>
        <v>30201.559999999998</v>
      </c>
      <c r="J191" s="8">
        <f t="shared" ref="J191:L191" si="1">SUM(J104:J190)</f>
        <v>30201.559999999998</v>
      </c>
      <c r="K191" s="8">
        <f>SUM(K104:K190)</f>
        <v>30201.559999999998</v>
      </c>
      <c r="L191" s="8">
        <f t="shared" si="1"/>
        <v>30201.559999999998</v>
      </c>
      <c r="M191" s="8">
        <f>SUM(M104:M190)</f>
        <v>30201.559999999998</v>
      </c>
      <c r="N191" s="11">
        <f>SUM(N99:N190)</f>
        <v>30201.559999999998</v>
      </c>
      <c r="O191" s="11">
        <f>SUM(O99:O190)</f>
        <v>30201.559999999998</v>
      </c>
      <c r="P191" s="11">
        <f>SUM(P99:P190)</f>
        <v>33836.654999999999</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v>13463.81</v>
      </c>
      <c r="O198" s="37">
        <v>13463.81</v>
      </c>
      <c r="P198" s="37">
        <v>13463.81</v>
      </c>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v>422543</v>
      </c>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v>343294</v>
      </c>
      <c r="D220" s="37">
        <v>343294.12</v>
      </c>
      <c r="E220" s="37">
        <v>343294.12</v>
      </c>
      <c r="F220" s="37">
        <v>343294.12</v>
      </c>
      <c r="G220" s="37">
        <v>343294.12</v>
      </c>
      <c r="H220" s="37">
        <v>343294.12</v>
      </c>
      <c r="I220" s="37">
        <v>343294.12</v>
      </c>
      <c r="J220" s="37">
        <v>343294.12</v>
      </c>
      <c r="K220" s="37">
        <v>343294.12</v>
      </c>
      <c r="L220" s="37">
        <v>343294.12</v>
      </c>
      <c r="M220" s="37">
        <v>343294.12</v>
      </c>
      <c r="N220" s="37">
        <v>343294.12</v>
      </c>
      <c r="O220" s="37">
        <v>343294.12</v>
      </c>
      <c r="P220" s="37">
        <v>343294.12</v>
      </c>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765837</v>
      </c>
      <c r="D286" s="8">
        <f>SUM(D208:D285)</f>
        <v>343294.12</v>
      </c>
      <c r="E286" s="8">
        <f>SUM(E207:E285)</f>
        <v>343294.12</v>
      </c>
      <c r="F286" s="8">
        <f>SUM(F206:F285)</f>
        <v>343294.12</v>
      </c>
      <c r="G286" s="8">
        <f>SUM(G205:G285)</f>
        <v>343294.12</v>
      </c>
      <c r="H286" s="8">
        <f>SUM(H199:H285)</f>
        <v>343294.12</v>
      </c>
      <c r="I286" s="8">
        <f>SUM(I199:I285)</f>
        <v>343294.12</v>
      </c>
      <c r="J286" s="8">
        <f t="shared" ref="J286:L286" si="2">SUM(J199:J285)</f>
        <v>343294.12</v>
      </c>
      <c r="K286" s="8">
        <f>SUM(K199:K285)</f>
        <v>343294.12</v>
      </c>
      <c r="L286" s="8">
        <f t="shared" si="2"/>
        <v>343294.12</v>
      </c>
      <c r="M286" s="8">
        <f>SUM(M199:M285)</f>
        <v>343294.12</v>
      </c>
      <c r="N286" s="11">
        <f>SUM(N194:N285)</f>
        <v>356757.93</v>
      </c>
      <c r="O286" s="11">
        <f>SUM(O194:O285)</f>
        <v>356757.93</v>
      </c>
      <c r="P286" s="11">
        <f>SUM(P194:P285)</f>
        <v>356757.93</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v>25979.43</v>
      </c>
      <c r="Q291" s="37"/>
      <c r="R291" s="37"/>
      <c r="S291" s="37"/>
    </row>
    <row r="292" spans="1:19">
      <c r="A292" s="40"/>
      <c r="B292" s="6">
        <v>2018</v>
      </c>
      <c r="C292" s="36"/>
      <c r="D292" s="36"/>
      <c r="E292" s="36"/>
      <c r="F292" s="36"/>
      <c r="G292" s="36"/>
      <c r="H292" s="36"/>
      <c r="I292" s="36"/>
      <c r="J292" s="36"/>
      <c r="K292" s="36"/>
      <c r="L292" s="36"/>
      <c r="M292" s="36"/>
      <c r="N292" s="36"/>
      <c r="O292" s="37">
        <v>13163.535</v>
      </c>
      <c r="P292" s="37">
        <v>13163.535</v>
      </c>
      <c r="Q292" s="37"/>
      <c r="R292" s="37"/>
      <c r="S292" s="37"/>
    </row>
    <row r="293" spans="1:19">
      <c r="A293" s="40"/>
      <c r="B293" s="6">
        <v>2017</v>
      </c>
      <c r="C293" s="36"/>
      <c r="D293" s="36"/>
      <c r="E293" s="36"/>
      <c r="F293" s="36"/>
      <c r="G293" s="36"/>
      <c r="H293" s="36"/>
      <c r="I293" s="36"/>
      <c r="J293" s="36"/>
      <c r="K293" s="36"/>
      <c r="L293" s="36"/>
      <c r="M293" s="36"/>
      <c r="N293" s="37">
        <v>283.8</v>
      </c>
      <c r="O293" s="37">
        <v>283.8</v>
      </c>
      <c r="P293" s="37">
        <v>283.8</v>
      </c>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283.8</v>
      </c>
      <c r="O381" s="11">
        <f>SUM(O289:O380)</f>
        <v>13447.334999999999</v>
      </c>
      <c r="P381" s="11">
        <f>SUM(P289:P380)</f>
        <v>39426.764999999999</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v>1771.55</v>
      </c>
      <c r="Q481" s="37"/>
      <c r="R481" s="37"/>
      <c r="S481" s="37"/>
    </row>
    <row r="482" spans="1:19">
      <c r="A482" s="40"/>
      <c r="B482" s="6">
        <v>2018</v>
      </c>
      <c r="C482" s="36"/>
      <c r="D482" s="36"/>
      <c r="E482" s="36"/>
      <c r="F482" s="36"/>
      <c r="G482" s="36"/>
      <c r="H482" s="36"/>
      <c r="I482" s="36"/>
      <c r="J482" s="36"/>
      <c r="K482" s="36"/>
      <c r="L482" s="36"/>
      <c r="M482" s="36"/>
      <c r="N482" s="36"/>
      <c r="O482" s="37">
        <v>5872.14</v>
      </c>
      <c r="P482" s="37">
        <v>5872.14</v>
      </c>
      <c r="Q482" s="37"/>
      <c r="R482" s="37"/>
      <c r="S482" s="37"/>
    </row>
    <row r="483" spans="1:19">
      <c r="A483" s="40"/>
      <c r="B483" s="6">
        <v>2017</v>
      </c>
      <c r="C483" s="36"/>
      <c r="D483" s="36"/>
      <c r="E483" s="36"/>
      <c r="F483" s="36"/>
      <c r="G483" s="36"/>
      <c r="H483" s="36"/>
      <c r="I483" s="36"/>
      <c r="J483" s="36"/>
      <c r="K483" s="36"/>
      <c r="L483" s="36"/>
      <c r="M483" s="36"/>
      <c r="N483" s="37">
        <v>13120.285</v>
      </c>
      <c r="O483" s="37">
        <v>13120.285</v>
      </c>
      <c r="P483" s="37">
        <v>13120.285</v>
      </c>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13120.285</v>
      </c>
      <c r="O571" s="11">
        <f>SUM(O479:O570)</f>
        <v>18992.424999999999</v>
      </c>
      <c r="P571" s="11">
        <f>SUM(P479:P570)</f>
        <v>20763.974999999999</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v>296.45</v>
      </c>
      <c r="Q576" s="37"/>
      <c r="R576" s="37"/>
      <c r="S576" s="37"/>
    </row>
    <row r="577" spans="1:19">
      <c r="A577" s="40"/>
      <c r="B577" s="6">
        <v>2018</v>
      </c>
      <c r="C577" s="36"/>
      <c r="D577" s="36"/>
      <c r="E577" s="36"/>
      <c r="F577" s="36"/>
      <c r="G577" s="36"/>
      <c r="H577" s="36"/>
      <c r="I577" s="36"/>
      <c r="J577" s="36"/>
      <c r="K577" s="36"/>
      <c r="L577" s="36"/>
      <c r="M577" s="36"/>
      <c r="N577" s="36"/>
      <c r="O577" s="37">
        <v>18555.919999999998</v>
      </c>
      <c r="P577" s="37">
        <v>18555.919999999998</v>
      </c>
      <c r="Q577" s="37"/>
      <c r="R577" s="37"/>
      <c r="S577" s="37"/>
    </row>
    <row r="578" spans="1:19">
      <c r="A578" s="40"/>
      <c r="B578" s="6">
        <v>2017</v>
      </c>
      <c r="C578" s="36"/>
      <c r="D578" s="36"/>
      <c r="E578" s="36"/>
      <c r="F578" s="36"/>
      <c r="G578" s="36"/>
      <c r="H578" s="36"/>
      <c r="I578" s="36"/>
      <c r="J578" s="36"/>
      <c r="K578" s="36"/>
      <c r="L578" s="36"/>
      <c r="M578" s="36"/>
      <c r="N578" s="37">
        <v>979.83500000000004</v>
      </c>
      <c r="O578" s="37">
        <v>979.83500000000004</v>
      </c>
      <c r="P578" s="37">
        <v>979.83500000000004</v>
      </c>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979.83500000000004</v>
      </c>
      <c r="O666" s="11">
        <f>SUM(O574:O665)</f>
        <v>19535.754999999997</v>
      </c>
      <c r="P666" s="11">
        <f>SUM(P574:P665)</f>
        <v>19832.204999999998</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v>79.775000000000006</v>
      </c>
      <c r="Q766" s="37"/>
      <c r="R766" s="37"/>
      <c r="S766" s="37"/>
    </row>
    <row r="767" spans="1:19">
      <c r="A767" s="40"/>
      <c r="B767" s="6">
        <v>2018</v>
      </c>
      <c r="C767" s="36"/>
      <c r="D767" s="36"/>
      <c r="E767" s="36"/>
      <c r="F767" s="36"/>
      <c r="G767" s="36"/>
      <c r="H767" s="36"/>
      <c r="I767" s="36"/>
      <c r="J767" s="36"/>
      <c r="K767" s="36"/>
      <c r="L767" s="36"/>
      <c r="M767" s="36"/>
      <c r="N767" s="36"/>
      <c r="O767" s="37">
        <v>29193.14</v>
      </c>
      <c r="P767" s="37">
        <v>29193.14</v>
      </c>
      <c r="Q767" s="37"/>
      <c r="R767" s="37"/>
      <c r="S767" s="37"/>
    </row>
    <row r="768" spans="1:19">
      <c r="A768" s="40"/>
      <c r="B768" s="6">
        <v>2017</v>
      </c>
      <c r="C768" s="36"/>
      <c r="D768" s="36"/>
      <c r="E768" s="36"/>
      <c r="F768" s="36"/>
      <c r="G768" s="36"/>
      <c r="H768" s="36"/>
      <c r="I768" s="36"/>
      <c r="J768" s="36"/>
      <c r="K768" s="36"/>
      <c r="L768" s="36"/>
      <c r="M768" s="36"/>
      <c r="N768" s="37">
        <v>12484.064999999999</v>
      </c>
      <c r="O768" s="37">
        <v>12484.064999999999</v>
      </c>
      <c r="P768" s="37">
        <v>12484.064999999999</v>
      </c>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12484.064999999999</v>
      </c>
      <c r="O856" s="11">
        <f>SUM(O764:O855)</f>
        <v>41677.205000000002</v>
      </c>
      <c r="P856" s="11">
        <f>SUM(P764:P855)</f>
        <v>41756.979999999996</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v>20335.120000000003</v>
      </c>
      <c r="Q861" s="37"/>
      <c r="R861" s="37"/>
      <c r="S861" s="37"/>
    </row>
    <row r="862" spans="1:19">
      <c r="A862" s="40"/>
      <c r="B862" s="6">
        <v>2018</v>
      </c>
      <c r="C862" s="36"/>
      <c r="D862" s="36"/>
      <c r="E862" s="36"/>
      <c r="F862" s="36"/>
      <c r="G862" s="36"/>
      <c r="H862" s="36"/>
      <c r="I862" s="36"/>
      <c r="J862" s="36"/>
      <c r="K862" s="36"/>
      <c r="L862" s="36"/>
      <c r="M862" s="36"/>
      <c r="N862" s="36"/>
      <c r="O862" s="37">
        <v>11706.59</v>
      </c>
      <c r="P862" s="37">
        <v>11706.59</v>
      </c>
      <c r="Q862" s="37"/>
      <c r="R862" s="37"/>
      <c r="S862" s="37"/>
    </row>
    <row r="863" spans="1:19">
      <c r="A863" s="40"/>
      <c r="B863" s="6">
        <v>2017</v>
      </c>
      <c r="C863" s="36"/>
      <c r="D863" s="36"/>
      <c r="E863" s="36"/>
      <c r="F863" s="36"/>
      <c r="G863" s="36"/>
      <c r="H863" s="36"/>
      <c r="I863" s="36"/>
      <c r="J863" s="36"/>
      <c r="K863" s="36"/>
      <c r="L863" s="36"/>
      <c r="M863" s="36"/>
      <c r="N863" s="37">
        <v>47247.195</v>
      </c>
      <c r="O863" s="37">
        <v>47247.195</v>
      </c>
      <c r="P863" s="37">
        <v>47247.195</v>
      </c>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47247.195</v>
      </c>
      <c r="O951" s="11">
        <f>SUM(O859:O950)</f>
        <v>58953.785000000003</v>
      </c>
      <c r="P951" s="11">
        <f>SUM(P859:P950)</f>
        <v>79288.904999999999</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v>21548.25</v>
      </c>
      <c r="J1153" s="37">
        <v>21548.25</v>
      </c>
      <c r="K1153" s="37">
        <v>21548.25</v>
      </c>
      <c r="L1153" s="37">
        <v>21548.25</v>
      </c>
      <c r="M1153" s="37">
        <v>21548.25</v>
      </c>
      <c r="N1153" s="37">
        <v>21548.25</v>
      </c>
      <c r="O1153" s="37">
        <v>21548.25</v>
      </c>
      <c r="P1153" s="37">
        <v>21548.25</v>
      </c>
      <c r="Q1153" s="37"/>
      <c r="R1153" s="37"/>
      <c r="S1153" s="37"/>
    </row>
    <row r="1154" spans="2:19">
      <c r="B1154" s="6">
        <v>2011</v>
      </c>
      <c r="C1154" s="36"/>
      <c r="D1154" s="36"/>
      <c r="E1154" s="36"/>
      <c r="F1154" s="36"/>
      <c r="G1154" s="36"/>
      <c r="H1154" s="37">
        <v>3737</v>
      </c>
      <c r="I1154" s="37">
        <v>3737.48</v>
      </c>
      <c r="J1154" s="37">
        <v>3737.48</v>
      </c>
      <c r="K1154" s="37">
        <v>3737.48</v>
      </c>
      <c r="L1154" s="37">
        <v>3737.48</v>
      </c>
      <c r="M1154" s="37">
        <v>3737.48</v>
      </c>
      <c r="N1154" s="37">
        <v>3737.48</v>
      </c>
      <c r="O1154" s="37">
        <v>3737.48</v>
      </c>
      <c r="P1154" s="37">
        <v>3737.48</v>
      </c>
      <c r="Q1154" s="37"/>
      <c r="R1154" s="37"/>
      <c r="S1154" s="37"/>
    </row>
    <row r="1155" spans="2:19">
      <c r="B1155" s="6">
        <v>2010</v>
      </c>
      <c r="C1155" s="36"/>
      <c r="D1155" s="36"/>
      <c r="E1155" s="36"/>
      <c r="F1155" s="36"/>
      <c r="G1155" s="37">
        <v>2469.7600000000002</v>
      </c>
      <c r="H1155" s="37">
        <v>5016.8599999999997</v>
      </c>
      <c r="I1155" s="37">
        <v>5016.8599999999997</v>
      </c>
      <c r="J1155" s="37">
        <v>5016.8599999999997</v>
      </c>
      <c r="K1155" s="37">
        <v>5016.8599999999997</v>
      </c>
      <c r="L1155" s="37">
        <v>5016.8599999999997</v>
      </c>
      <c r="M1155" s="37">
        <v>5016.8599999999997</v>
      </c>
      <c r="N1155" s="37">
        <v>5016.8599999999997</v>
      </c>
      <c r="O1155" s="37">
        <v>5016.8599999999997</v>
      </c>
      <c r="P1155" s="37">
        <v>5016.8599999999997</v>
      </c>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v>5702.47</v>
      </c>
      <c r="F1157" s="37">
        <v>6428.47</v>
      </c>
      <c r="G1157" s="37">
        <v>6762.6</v>
      </c>
      <c r="H1157" s="37">
        <v>6762.6</v>
      </c>
      <c r="I1157" s="37">
        <v>6762.6</v>
      </c>
      <c r="J1157" s="37">
        <v>6762.6</v>
      </c>
      <c r="K1157" s="37">
        <v>6762.6</v>
      </c>
      <c r="L1157" s="37">
        <v>6762.6</v>
      </c>
      <c r="M1157" s="37">
        <v>6762.6</v>
      </c>
      <c r="N1157" s="37">
        <v>6762.6</v>
      </c>
      <c r="O1157" s="37">
        <v>6762.6</v>
      </c>
      <c r="P1157" s="37">
        <v>6762.6</v>
      </c>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v>2038.67</v>
      </c>
      <c r="F1189" s="37">
        <v>2038.67</v>
      </c>
      <c r="G1189" s="37">
        <v>2038.67</v>
      </c>
      <c r="H1189" s="37">
        <v>2038.67</v>
      </c>
      <c r="I1189" s="37">
        <v>2038.67</v>
      </c>
      <c r="J1189" s="37">
        <v>2038.67</v>
      </c>
      <c r="K1189" s="37">
        <v>2038.67</v>
      </c>
      <c r="L1189" s="37">
        <v>2038.67</v>
      </c>
      <c r="M1189" s="37">
        <v>2038.67</v>
      </c>
      <c r="N1189" s="37">
        <v>2038.67</v>
      </c>
      <c r="O1189" s="37">
        <v>2038.67</v>
      </c>
      <c r="P1189" s="37">
        <v>2038.67</v>
      </c>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v>14206.39</v>
      </c>
      <c r="F1191" s="37">
        <v>14206.39</v>
      </c>
      <c r="G1191" s="37">
        <v>14206.39</v>
      </c>
      <c r="H1191" s="37">
        <v>14206.39</v>
      </c>
      <c r="I1191" s="37">
        <v>14206.39</v>
      </c>
      <c r="J1191" s="37">
        <v>14206.39</v>
      </c>
      <c r="K1191" s="37">
        <v>14206.39</v>
      </c>
      <c r="L1191" s="37">
        <v>14206.39</v>
      </c>
      <c r="M1191" s="37">
        <v>14206.39</v>
      </c>
      <c r="N1191" s="37">
        <v>14206.39</v>
      </c>
      <c r="O1191" s="37">
        <v>14206.39</v>
      </c>
      <c r="P1191" s="37">
        <v>14206.39</v>
      </c>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21947.53</v>
      </c>
      <c r="F1236" s="8">
        <f>SUM(F1156:F1235)</f>
        <v>22673.53</v>
      </c>
      <c r="G1236" s="8">
        <f>SUM(G1155:G1235)</f>
        <v>25477.42</v>
      </c>
      <c r="H1236" s="8">
        <f>SUM(H1149:H1235)</f>
        <v>31761.52</v>
      </c>
      <c r="I1236" s="8">
        <f>SUM(I1149:I1235)</f>
        <v>53310.25</v>
      </c>
      <c r="J1236" s="8">
        <f t="shared" ref="J1236" si="21">SUM(J1149:J1235)</f>
        <v>53310.25</v>
      </c>
      <c r="K1236" s="8">
        <f>SUM(K1149:K1235)</f>
        <v>53310.25</v>
      </c>
      <c r="L1236" s="8">
        <f t="shared" ref="L1236" si="22">SUM(L1149:L1235)</f>
        <v>53310.25</v>
      </c>
      <c r="M1236" s="8">
        <f>SUM(M1149:M1235)</f>
        <v>53310.25</v>
      </c>
      <c r="N1236" s="11">
        <f>SUM(N1144:N1235)</f>
        <v>53310.25</v>
      </c>
      <c r="O1236" s="11">
        <f>SUM(O1144:O1235)</f>
        <v>53310.25</v>
      </c>
      <c r="P1236" s="11">
        <f>SUM(P1144:P1235)</f>
        <v>53310.25</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v>483620.28</v>
      </c>
      <c r="Q1906" s="37"/>
      <c r="R1906" s="37"/>
      <c r="S1906" s="37"/>
    </row>
    <row r="1907" spans="1:19">
      <c r="A1907" s="40"/>
      <c r="B1907" s="6">
        <v>2018</v>
      </c>
      <c r="C1907" s="36"/>
      <c r="D1907" s="36"/>
      <c r="E1907" s="36"/>
      <c r="F1907" s="36"/>
      <c r="G1907" s="36"/>
      <c r="H1907" s="36"/>
      <c r="I1907" s="36"/>
      <c r="J1907" s="36"/>
      <c r="K1907" s="36"/>
      <c r="L1907" s="36"/>
      <c r="M1907" s="36"/>
      <c r="N1907" s="36"/>
      <c r="O1907" s="37">
        <v>450073.12</v>
      </c>
      <c r="P1907" s="37">
        <v>450073.12</v>
      </c>
      <c r="Q1907" s="37"/>
      <c r="R1907" s="37"/>
      <c r="S1907" s="37"/>
    </row>
    <row r="1908" spans="1:19">
      <c r="A1908" s="40"/>
      <c r="B1908" s="6">
        <v>2017</v>
      </c>
      <c r="C1908" s="36"/>
      <c r="D1908" s="36"/>
      <c r="E1908" s="36"/>
      <c r="F1908" s="36"/>
      <c r="G1908" s="36"/>
      <c r="H1908" s="36"/>
      <c r="I1908" s="36"/>
      <c r="J1908" s="36"/>
      <c r="K1908" s="36"/>
      <c r="L1908" s="36"/>
      <c r="M1908" s="36"/>
      <c r="N1908" s="37">
        <v>91617.67</v>
      </c>
      <c r="O1908" s="37">
        <v>91617.67</v>
      </c>
      <c r="P1908" s="37">
        <v>91617.67</v>
      </c>
      <c r="Q1908" s="37"/>
      <c r="R1908" s="37"/>
      <c r="S1908" s="37"/>
    </row>
    <row r="1909" spans="1:19">
      <c r="B1909" s="6">
        <v>2016</v>
      </c>
      <c r="C1909" s="36"/>
      <c r="D1909" s="36"/>
      <c r="E1909" s="36"/>
      <c r="F1909" s="36"/>
      <c r="G1909" s="36"/>
      <c r="H1909" s="36"/>
      <c r="I1909" s="36"/>
      <c r="J1909" s="36"/>
      <c r="K1909" s="36"/>
      <c r="L1909" s="36"/>
      <c r="M1909" s="37">
        <v>192085.39</v>
      </c>
      <c r="N1909" s="37">
        <v>194495.64</v>
      </c>
      <c r="O1909" s="37">
        <v>194495.64</v>
      </c>
      <c r="P1909" s="37">
        <v>194495.64</v>
      </c>
      <c r="Q1909" s="37"/>
      <c r="R1909" s="37"/>
      <c r="S1909" s="37"/>
    </row>
    <row r="1910" spans="1:19">
      <c r="B1910" s="6">
        <v>2015</v>
      </c>
      <c r="C1910" s="36"/>
      <c r="D1910" s="36"/>
      <c r="E1910" s="36"/>
      <c r="F1910" s="36"/>
      <c r="G1910" s="36"/>
      <c r="H1910" s="36"/>
      <c r="I1910" s="36"/>
      <c r="J1910" s="36"/>
      <c r="K1910" s="36"/>
      <c r="L1910" s="37">
        <v>256419.14</v>
      </c>
      <c r="M1910" s="37">
        <v>256829.62</v>
      </c>
      <c r="N1910" s="37">
        <v>256829.62</v>
      </c>
      <c r="O1910" s="37">
        <v>256829.62</v>
      </c>
      <c r="P1910" s="37">
        <v>256829.62</v>
      </c>
      <c r="Q1910" s="37"/>
      <c r="R1910" s="37"/>
      <c r="S1910" s="37"/>
    </row>
    <row r="1911" spans="1:19">
      <c r="B1911" s="6">
        <v>2014</v>
      </c>
      <c r="C1911" s="36"/>
      <c r="D1911" s="36"/>
      <c r="E1911" s="36"/>
      <c r="F1911" s="36"/>
      <c r="G1911" s="36"/>
      <c r="H1911" s="36"/>
      <c r="I1911" s="36"/>
      <c r="J1911" s="36"/>
      <c r="K1911" s="37">
        <v>361095.33</v>
      </c>
      <c r="L1911" s="37">
        <v>455984.16</v>
      </c>
      <c r="M1911" s="37">
        <v>461445.52</v>
      </c>
      <c r="N1911" s="37">
        <v>461445.52</v>
      </c>
      <c r="O1911" s="37">
        <v>461445.52</v>
      </c>
      <c r="P1911" s="37">
        <v>461445.52</v>
      </c>
      <c r="Q1911" s="37"/>
      <c r="R1911" s="37"/>
      <c r="S1911" s="37"/>
    </row>
    <row r="1912" spans="1:19">
      <c r="B1912" s="6">
        <v>2013</v>
      </c>
      <c r="C1912" s="36"/>
      <c r="D1912" s="36"/>
      <c r="E1912" s="36"/>
      <c r="F1912" s="36"/>
      <c r="G1912" s="36"/>
      <c r="H1912" s="36"/>
      <c r="I1912" s="36"/>
      <c r="J1912" s="37">
        <v>399628.77</v>
      </c>
      <c r="K1912" s="37">
        <v>439972.06</v>
      </c>
      <c r="L1912" s="37">
        <v>443609.98</v>
      </c>
      <c r="M1912" s="37">
        <v>451852.38</v>
      </c>
      <c r="N1912" s="37">
        <v>451852.38</v>
      </c>
      <c r="O1912" s="37">
        <v>451852.38</v>
      </c>
      <c r="P1912" s="37">
        <v>451852.38</v>
      </c>
      <c r="Q1912" s="37"/>
      <c r="R1912" s="37"/>
      <c r="S1912" s="37"/>
    </row>
    <row r="1913" spans="1:19">
      <c r="B1913" s="6">
        <v>2012</v>
      </c>
      <c r="C1913" s="36"/>
      <c r="D1913" s="36"/>
      <c r="E1913" s="36"/>
      <c r="F1913" s="36"/>
      <c r="G1913" s="36"/>
      <c r="H1913" s="36"/>
      <c r="I1913" s="37">
        <v>310174.27</v>
      </c>
      <c r="J1913" s="37">
        <v>319329.03000000003</v>
      </c>
      <c r="K1913" s="37">
        <v>319329.03000000003</v>
      </c>
      <c r="L1913" s="37">
        <v>319329.03000000003</v>
      </c>
      <c r="M1913" s="37">
        <v>319329.03000000003</v>
      </c>
      <c r="N1913" s="37">
        <v>319329.03000000003</v>
      </c>
      <c r="O1913" s="37">
        <v>319329.03000000003</v>
      </c>
      <c r="P1913" s="37">
        <v>319329.03000000003</v>
      </c>
      <c r="Q1913" s="37"/>
      <c r="R1913" s="37"/>
      <c r="S1913" s="37"/>
    </row>
    <row r="1914" spans="1:19">
      <c r="B1914" s="6">
        <v>2011</v>
      </c>
      <c r="C1914" s="36"/>
      <c r="D1914" s="36"/>
      <c r="E1914" s="36"/>
      <c r="F1914" s="36"/>
      <c r="G1914" s="36"/>
      <c r="H1914" s="37">
        <v>108757.74</v>
      </c>
      <c r="I1914" s="37">
        <v>108757.74</v>
      </c>
      <c r="J1914" s="37">
        <v>108757.74</v>
      </c>
      <c r="K1914" s="37">
        <v>108757.74</v>
      </c>
      <c r="L1914" s="37">
        <v>108757.74</v>
      </c>
      <c r="M1914" s="37">
        <v>108757.74</v>
      </c>
      <c r="N1914" s="37">
        <v>108757.74</v>
      </c>
      <c r="O1914" s="37">
        <v>108757.74</v>
      </c>
      <c r="P1914" s="37">
        <v>108757.74</v>
      </c>
      <c r="Q1914" s="37"/>
      <c r="R1914" s="37"/>
      <c r="S1914" s="37"/>
    </row>
    <row r="1915" spans="1:19">
      <c r="B1915" s="6">
        <v>2010</v>
      </c>
      <c r="C1915" s="36"/>
      <c r="D1915" s="36"/>
      <c r="E1915" s="36"/>
      <c r="F1915" s="36"/>
      <c r="G1915" s="37">
        <v>118677.59</v>
      </c>
      <c r="H1915" s="37">
        <v>119300.66</v>
      </c>
      <c r="I1915" s="37">
        <v>119300.66</v>
      </c>
      <c r="J1915" s="37">
        <v>119300.66</v>
      </c>
      <c r="K1915" s="37">
        <v>119300.66</v>
      </c>
      <c r="L1915" s="37">
        <v>119300.66</v>
      </c>
      <c r="M1915" s="37">
        <v>119300.66</v>
      </c>
      <c r="N1915" s="37">
        <v>119300.66</v>
      </c>
      <c r="O1915" s="37">
        <v>119300.66</v>
      </c>
      <c r="P1915" s="37">
        <v>119300.66</v>
      </c>
      <c r="Q1915" s="37"/>
      <c r="R1915" s="37"/>
      <c r="S1915" s="37"/>
    </row>
    <row r="1916" spans="1:19">
      <c r="B1916" s="6">
        <v>2009</v>
      </c>
      <c r="C1916" s="36"/>
      <c r="D1916" s="36"/>
      <c r="E1916" s="36"/>
      <c r="F1916" s="37">
        <v>117621.37</v>
      </c>
      <c r="G1916" s="37">
        <v>138793.54999999999</v>
      </c>
      <c r="H1916" s="37">
        <v>138793.54999999999</v>
      </c>
      <c r="I1916" s="37">
        <v>138793.54999999999</v>
      </c>
      <c r="J1916" s="37">
        <v>138793.54999999999</v>
      </c>
      <c r="K1916" s="37">
        <v>138793.54999999999</v>
      </c>
      <c r="L1916" s="37">
        <v>138793.54999999999</v>
      </c>
      <c r="M1916" s="37">
        <v>138793.54999999999</v>
      </c>
      <c r="N1916" s="37">
        <v>138793.54999999999</v>
      </c>
      <c r="O1916" s="37">
        <v>138793.54999999999</v>
      </c>
      <c r="P1916" s="37">
        <v>138793.54999999999</v>
      </c>
      <c r="Q1916" s="37"/>
      <c r="R1916" s="37"/>
      <c r="S1916" s="37"/>
    </row>
    <row r="1917" spans="1:19">
      <c r="B1917" s="6">
        <v>2008</v>
      </c>
      <c r="C1917" s="36"/>
      <c r="D1917" s="36"/>
      <c r="E1917" s="37">
        <v>294845.73</v>
      </c>
      <c r="F1917" s="37">
        <v>1483945.62</v>
      </c>
      <c r="G1917" s="37">
        <v>1483945.62</v>
      </c>
      <c r="H1917" s="37">
        <v>1483945.62</v>
      </c>
      <c r="I1917" s="37">
        <v>1483945.62</v>
      </c>
      <c r="J1917" s="37">
        <v>1483945.62</v>
      </c>
      <c r="K1917" s="37">
        <v>1483945.62</v>
      </c>
      <c r="L1917" s="37">
        <v>1483945.62</v>
      </c>
      <c r="M1917" s="37">
        <v>1483945.62</v>
      </c>
      <c r="N1917" s="37">
        <v>1483945.62</v>
      </c>
      <c r="O1917" s="37">
        <v>1483945.62</v>
      </c>
      <c r="P1917" s="37">
        <v>1483945.62</v>
      </c>
      <c r="Q1917" s="37"/>
      <c r="R1917" s="37"/>
      <c r="S1917" s="37"/>
    </row>
    <row r="1918" spans="1:19">
      <c r="B1918" s="6">
        <v>2007</v>
      </c>
      <c r="C1918" s="36"/>
      <c r="D1918" s="37">
        <v>127850.34</v>
      </c>
      <c r="E1918" s="37">
        <v>774065.09</v>
      </c>
      <c r="F1918" s="37">
        <v>774065.09</v>
      </c>
      <c r="G1918" s="37">
        <v>774065.09</v>
      </c>
      <c r="H1918" s="37">
        <v>774065.09</v>
      </c>
      <c r="I1918" s="37">
        <v>774065.09</v>
      </c>
      <c r="J1918" s="37">
        <v>773248.68</v>
      </c>
      <c r="K1918" s="37">
        <v>771887.99</v>
      </c>
      <c r="L1918" s="37">
        <v>771887.99</v>
      </c>
      <c r="M1918" s="37">
        <v>771887.99</v>
      </c>
      <c r="N1918" s="37">
        <v>771887.99</v>
      </c>
      <c r="O1918" s="37">
        <v>771887.99</v>
      </c>
      <c r="P1918" s="37">
        <v>771887.99</v>
      </c>
      <c r="Q1918" s="37"/>
      <c r="R1918" s="37"/>
      <c r="S1918" s="37"/>
    </row>
    <row r="1919" spans="1:19">
      <c r="B1919" s="6">
        <v>2006</v>
      </c>
      <c r="C1919" s="37">
        <v>240357.48</v>
      </c>
      <c r="D1919" s="37">
        <v>258169.41</v>
      </c>
      <c r="E1919" s="37">
        <v>258169.41</v>
      </c>
      <c r="F1919" s="37">
        <v>259974.32</v>
      </c>
      <c r="G1919" s="37">
        <v>259974.32</v>
      </c>
      <c r="H1919" s="37">
        <v>261393.37</v>
      </c>
      <c r="I1919" s="37">
        <v>261393.37</v>
      </c>
      <c r="J1919" s="37">
        <v>261393.37</v>
      </c>
      <c r="K1919" s="37">
        <v>261393.37</v>
      </c>
      <c r="L1919" s="37">
        <v>261393.37</v>
      </c>
      <c r="M1919" s="37">
        <v>261393.37</v>
      </c>
      <c r="N1919" s="37">
        <v>261393.37</v>
      </c>
      <c r="O1919" s="37">
        <v>261393.37</v>
      </c>
      <c r="P1919" s="37">
        <v>261393.37</v>
      </c>
      <c r="Q1919" s="37"/>
      <c r="R1919" s="37"/>
      <c r="S1919" s="37"/>
    </row>
    <row r="1920" spans="1:19">
      <c r="B1920" s="6">
        <v>2005</v>
      </c>
      <c r="C1920" s="37">
        <v>332672.59000000003</v>
      </c>
      <c r="D1920" s="37">
        <v>333541.84000000003</v>
      </c>
      <c r="E1920" s="37">
        <v>381846.54</v>
      </c>
      <c r="F1920" s="37">
        <v>400103.62</v>
      </c>
      <c r="G1920" s="37">
        <v>400103.62</v>
      </c>
      <c r="H1920" s="37">
        <v>375976.54</v>
      </c>
      <c r="I1920" s="37">
        <v>375976.54</v>
      </c>
      <c r="J1920" s="37">
        <v>375976.54</v>
      </c>
      <c r="K1920" s="37">
        <v>375976.54</v>
      </c>
      <c r="L1920" s="37">
        <v>375976.54</v>
      </c>
      <c r="M1920" s="37">
        <v>375976.54</v>
      </c>
      <c r="N1920" s="37">
        <v>375976.54</v>
      </c>
      <c r="O1920" s="37">
        <v>375976.54</v>
      </c>
      <c r="P1920" s="37">
        <v>375976.54</v>
      </c>
      <c r="Q1920" s="37"/>
      <c r="R1920" s="37"/>
      <c r="S1920" s="37"/>
    </row>
    <row r="1921" spans="2:19">
      <c r="B1921" s="6">
        <v>2004</v>
      </c>
      <c r="C1921" s="37">
        <v>296006.15000000002</v>
      </c>
      <c r="D1921" s="37">
        <v>296023.07</v>
      </c>
      <c r="E1921" s="37">
        <v>299664.90999999997</v>
      </c>
      <c r="F1921" s="37">
        <v>328745.17</v>
      </c>
      <c r="G1921" s="37">
        <v>328745.17</v>
      </c>
      <c r="H1921" s="37">
        <v>328830.53000000003</v>
      </c>
      <c r="I1921" s="37">
        <v>328830.53000000003</v>
      </c>
      <c r="J1921" s="37">
        <v>315769.78999999998</v>
      </c>
      <c r="K1921" s="37">
        <v>315769.78999999998</v>
      </c>
      <c r="L1921" s="37">
        <v>315769.78999999998</v>
      </c>
      <c r="M1921" s="37">
        <v>315769.78999999998</v>
      </c>
      <c r="N1921" s="37">
        <v>315769.78999999998</v>
      </c>
      <c r="O1921" s="37">
        <v>315769.78999999998</v>
      </c>
      <c r="P1921" s="37">
        <v>315769.78999999998</v>
      </c>
      <c r="Q1921" s="37"/>
      <c r="R1921" s="37"/>
      <c r="S1921" s="37"/>
    </row>
    <row r="1922" spans="2:19">
      <c r="B1922" s="6">
        <v>2003</v>
      </c>
      <c r="C1922" s="37">
        <v>168921.41</v>
      </c>
      <c r="D1922" s="37">
        <v>168921.41</v>
      </c>
      <c r="E1922" s="37">
        <v>168921.41</v>
      </c>
      <c r="F1922" s="37">
        <v>168921.41</v>
      </c>
      <c r="G1922" s="37">
        <v>168921.41</v>
      </c>
      <c r="H1922" s="37">
        <v>168921.41</v>
      </c>
      <c r="I1922" s="37">
        <v>168921.41</v>
      </c>
      <c r="J1922" s="37">
        <v>168921.41</v>
      </c>
      <c r="K1922" s="37">
        <v>168921.41</v>
      </c>
      <c r="L1922" s="37">
        <v>168921.41</v>
      </c>
      <c r="M1922" s="37">
        <v>168921.41</v>
      </c>
      <c r="N1922" s="37">
        <v>168921.41</v>
      </c>
      <c r="O1922" s="37">
        <v>168921.41</v>
      </c>
      <c r="P1922" s="37">
        <v>168921.41</v>
      </c>
      <c r="Q1922" s="37"/>
      <c r="R1922" s="37"/>
      <c r="S1922" s="37"/>
    </row>
    <row r="1923" spans="2:19">
      <c r="B1923" s="6">
        <v>2002</v>
      </c>
      <c r="C1923" s="37">
        <v>67406.44</v>
      </c>
      <c r="D1923" s="37">
        <v>67406.44</v>
      </c>
      <c r="E1923" s="37">
        <v>68531.06</v>
      </c>
      <c r="F1923" s="37">
        <v>68531.06</v>
      </c>
      <c r="G1923" s="37">
        <v>68531.06</v>
      </c>
      <c r="H1923" s="37">
        <v>68531.06</v>
      </c>
      <c r="I1923" s="37">
        <v>68531.06</v>
      </c>
      <c r="J1923" s="37">
        <v>68531.06</v>
      </c>
      <c r="K1923" s="37">
        <v>68531.06</v>
      </c>
      <c r="L1923" s="37">
        <v>68531.06</v>
      </c>
      <c r="M1923" s="37">
        <v>68531.06</v>
      </c>
      <c r="N1923" s="37">
        <v>68531.06</v>
      </c>
      <c r="O1923" s="37">
        <v>68531.06</v>
      </c>
      <c r="P1923" s="37">
        <v>68531.06</v>
      </c>
      <c r="Q1923" s="37"/>
      <c r="R1923" s="37"/>
      <c r="S1923" s="37"/>
    </row>
    <row r="1924" spans="2:19">
      <c r="B1924" s="6">
        <v>2001</v>
      </c>
      <c r="C1924" s="37">
        <v>311211.02</v>
      </c>
      <c r="D1924" s="37">
        <v>311211.02</v>
      </c>
      <c r="E1924" s="37">
        <v>318800.82</v>
      </c>
      <c r="F1924" s="37">
        <v>318800.82</v>
      </c>
      <c r="G1924" s="37">
        <v>318800.82</v>
      </c>
      <c r="H1924" s="37">
        <v>318800.82</v>
      </c>
      <c r="I1924" s="37">
        <v>318800.82</v>
      </c>
      <c r="J1924" s="37">
        <v>318800.82</v>
      </c>
      <c r="K1924" s="37">
        <v>315933.01</v>
      </c>
      <c r="L1924" s="37">
        <v>315933.01</v>
      </c>
      <c r="M1924" s="37">
        <v>315933.01</v>
      </c>
      <c r="N1924" s="37">
        <v>315933.01</v>
      </c>
      <c r="O1924" s="37">
        <v>315933.01</v>
      </c>
      <c r="P1924" s="37">
        <v>315933.01</v>
      </c>
      <c r="Q1924" s="37"/>
      <c r="R1924" s="37"/>
      <c r="S1924" s="37"/>
    </row>
    <row r="1925" spans="2:19">
      <c r="B1925" s="6">
        <v>2000</v>
      </c>
      <c r="C1925" s="37">
        <v>339050.45</v>
      </c>
      <c r="D1925" s="37">
        <v>339050.45</v>
      </c>
      <c r="E1925" s="37">
        <v>341215.33</v>
      </c>
      <c r="F1925" s="37">
        <v>341215.33</v>
      </c>
      <c r="G1925" s="37">
        <v>341215.33</v>
      </c>
      <c r="H1925" s="37">
        <v>341215.33</v>
      </c>
      <c r="I1925" s="37">
        <v>341215.33</v>
      </c>
      <c r="J1925" s="37">
        <v>341215.33</v>
      </c>
      <c r="K1925" s="37">
        <v>341215.33</v>
      </c>
      <c r="L1925" s="37">
        <v>341215.33</v>
      </c>
      <c r="M1925" s="37">
        <v>341215.33</v>
      </c>
      <c r="N1925" s="37">
        <v>341215.33</v>
      </c>
      <c r="O1925" s="37">
        <v>341215.33</v>
      </c>
      <c r="P1925" s="37">
        <v>341215.33</v>
      </c>
      <c r="Q1925" s="37"/>
      <c r="R1925" s="37"/>
      <c r="S1925" s="37"/>
    </row>
    <row r="1926" spans="2:19">
      <c r="B1926" s="6">
        <v>1999</v>
      </c>
      <c r="C1926" s="37">
        <v>84353.45</v>
      </c>
      <c r="D1926" s="37">
        <v>84353.45</v>
      </c>
      <c r="E1926" s="37">
        <v>84353.45</v>
      </c>
      <c r="F1926" s="37">
        <v>88850.77</v>
      </c>
      <c r="G1926" s="37">
        <v>88850.77</v>
      </c>
      <c r="H1926" s="37">
        <v>88850.77</v>
      </c>
      <c r="I1926" s="37">
        <v>88850.77</v>
      </c>
      <c r="J1926" s="37">
        <v>88850.77</v>
      </c>
      <c r="K1926" s="37">
        <v>88850.77</v>
      </c>
      <c r="L1926" s="37">
        <v>88850.77</v>
      </c>
      <c r="M1926" s="37">
        <v>88850.77</v>
      </c>
      <c r="N1926" s="37">
        <v>88850.77</v>
      </c>
      <c r="O1926" s="37">
        <v>88850.77</v>
      </c>
      <c r="P1926" s="37">
        <v>88850.77</v>
      </c>
      <c r="Q1926" s="37"/>
      <c r="R1926" s="37"/>
      <c r="S1926" s="37"/>
    </row>
    <row r="1927" spans="2:19">
      <c r="B1927" s="6">
        <v>1998</v>
      </c>
      <c r="C1927" s="37">
        <v>276935.36</v>
      </c>
      <c r="D1927" s="37">
        <v>276935.36</v>
      </c>
      <c r="E1927" s="37">
        <v>276935.36</v>
      </c>
      <c r="F1927" s="37">
        <v>316437.03000000003</v>
      </c>
      <c r="G1927" s="37">
        <v>316437.03000000003</v>
      </c>
      <c r="H1927" s="37">
        <v>316437.03000000003</v>
      </c>
      <c r="I1927" s="37">
        <v>316437.03000000003</v>
      </c>
      <c r="J1927" s="37">
        <v>316437.03000000003</v>
      </c>
      <c r="K1927" s="37">
        <v>316437.03000000003</v>
      </c>
      <c r="L1927" s="37">
        <v>316437.03000000003</v>
      </c>
      <c r="M1927" s="37">
        <v>316437.03000000003</v>
      </c>
      <c r="N1927" s="37">
        <v>316437.03000000003</v>
      </c>
      <c r="O1927" s="37">
        <v>316437.03000000003</v>
      </c>
      <c r="P1927" s="37">
        <v>316437.03000000003</v>
      </c>
      <c r="Q1927" s="37"/>
      <c r="R1927" s="37"/>
      <c r="S1927" s="37"/>
    </row>
    <row r="1928" spans="2:19">
      <c r="B1928" s="6">
        <v>1997</v>
      </c>
      <c r="C1928" s="37">
        <v>352353.61</v>
      </c>
      <c r="D1928" s="37">
        <v>352353.61</v>
      </c>
      <c r="E1928" s="37">
        <v>401071.34</v>
      </c>
      <c r="F1928" s="37">
        <v>401071.34</v>
      </c>
      <c r="G1928" s="37">
        <v>400812.05</v>
      </c>
      <c r="H1928" s="37">
        <v>400812.06</v>
      </c>
      <c r="I1928" s="37">
        <v>400812.05</v>
      </c>
      <c r="J1928" s="37">
        <v>400812.05</v>
      </c>
      <c r="K1928" s="37">
        <v>400812.05</v>
      </c>
      <c r="L1928" s="37">
        <v>400812.05</v>
      </c>
      <c r="M1928" s="37">
        <v>400812.06</v>
      </c>
      <c r="N1928" s="37">
        <v>400812.05</v>
      </c>
      <c r="O1928" s="37">
        <v>400812.05</v>
      </c>
      <c r="P1928" s="37">
        <v>400812.05</v>
      </c>
      <c r="Q1928" s="37"/>
      <c r="R1928" s="37"/>
      <c r="S1928" s="37"/>
    </row>
    <row r="1929" spans="2:19">
      <c r="B1929" s="6">
        <v>1996</v>
      </c>
      <c r="C1929" s="37">
        <v>320623.86</v>
      </c>
      <c r="D1929" s="37">
        <v>320623.86</v>
      </c>
      <c r="E1929" s="37">
        <v>320623.86</v>
      </c>
      <c r="F1929" s="37">
        <v>320623.86</v>
      </c>
      <c r="G1929" s="37">
        <v>320623.86</v>
      </c>
      <c r="H1929" s="37">
        <v>320623.86</v>
      </c>
      <c r="I1929" s="37">
        <v>320623.86</v>
      </c>
      <c r="J1929" s="37">
        <v>320623.86</v>
      </c>
      <c r="K1929" s="37">
        <v>320623.86</v>
      </c>
      <c r="L1929" s="37">
        <v>320623.86</v>
      </c>
      <c r="M1929" s="37">
        <v>320623.86</v>
      </c>
      <c r="N1929" s="37">
        <v>320623.86</v>
      </c>
      <c r="O1929" s="37">
        <v>320623.86</v>
      </c>
      <c r="P1929" s="37">
        <v>320623.86</v>
      </c>
      <c r="Q1929" s="37"/>
      <c r="R1929" s="37"/>
      <c r="S1929" s="37"/>
    </row>
    <row r="1930" spans="2:19">
      <c r="B1930" s="6">
        <v>1995</v>
      </c>
      <c r="C1930" s="37">
        <v>548219.98</v>
      </c>
      <c r="D1930" s="37">
        <v>548219.98</v>
      </c>
      <c r="E1930" s="37">
        <v>558723.96</v>
      </c>
      <c r="F1930" s="37">
        <v>558723.96</v>
      </c>
      <c r="G1930" s="37">
        <v>558723.96</v>
      </c>
      <c r="H1930" s="37">
        <v>558723.97</v>
      </c>
      <c r="I1930" s="37">
        <v>545055.74</v>
      </c>
      <c r="J1930" s="37">
        <v>545055.74</v>
      </c>
      <c r="K1930" s="37">
        <v>545055.74</v>
      </c>
      <c r="L1930" s="37">
        <v>545055.74</v>
      </c>
      <c r="M1930" s="37">
        <v>545055.75</v>
      </c>
      <c r="N1930" s="37">
        <v>545055.74</v>
      </c>
      <c r="O1930" s="37">
        <v>545055.74</v>
      </c>
      <c r="P1930" s="37">
        <v>545055.74</v>
      </c>
      <c r="Q1930" s="37"/>
      <c r="R1930" s="37"/>
      <c r="S1930" s="37"/>
    </row>
    <row r="1931" spans="2:19">
      <c r="B1931" s="6">
        <v>1994</v>
      </c>
      <c r="C1931" s="37">
        <v>386767.18</v>
      </c>
      <c r="D1931" s="37">
        <v>386767.18</v>
      </c>
      <c r="E1931" s="37">
        <v>542283.75</v>
      </c>
      <c r="F1931" s="37">
        <v>542283.75</v>
      </c>
      <c r="G1931" s="37">
        <v>542283.75</v>
      </c>
      <c r="H1931" s="37">
        <v>542283.75</v>
      </c>
      <c r="I1931" s="37">
        <v>542283.75</v>
      </c>
      <c r="J1931" s="37">
        <v>542283.75</v>
      </c>
      <c r="K1931" s="37">
        <v>542283.75</v>
      </c>
      <c r="L1931" s="37">
        <v>542283.75</v>
      </c>
      <c r="M1931" s="37">
        <v>542283.75</v>
      </c>
      <c r="N1931" s="37">
        <v>542283.75</v>
      </c>
      <c r="O1931" s="37">
        <v>542283.75</v>
      </c>
      <c r="P1931" s="37">
        <v>542283.75</v>
      </c>
      <c r="Q1931" s="37"/>
      <c r="R1931" s="37"/>
      <c r="S1931" s="37"/>
    </row>
    <row r="1932" spans="2:19">
      <c r="B1932" s="6">
        <v>1993</v>
      </c>
      <c r="C1932" s="37">
        <v>286140.46000000002</v>
      </c>
      <c r="D1932" s="37">
        <v>286140.46000000002</v>
      </c>
      <c r="E1932" s="37">
        <v>343534.51</v>
      </c>
      <c r="F1932" s="37">
        <v>343534.51</v>
      </c>
      <c r="G1932" s="37">
        <v>343534.51</v>
      </c>
      <c r="H1932" s="37">
        <v>343534.51</v>
      </c>
      <c r="I1932" s="37">
        <v>343534.51</v>
      </c>
      <c r="J1932" s="37">
        <v>343534.51</v>
      </c>
      <c r="K1932" s="37">
        <v>343534.51</v>
      </c>
      <c r="L1932" s="37">
        <v>343534.51</v>
      </c>
      <c r="M1932" s="37">
        <v>343534.51</v>
      </c>
      <c r="N1932" s="37">
        <v>343534.51</v>
      </c>
      <c r="O1932" s="37">
        <v>343534.51</v>
      </c>
      <c r="P1932" s="37">
        <v>343534.51</v>
      </c>
      <c r="Q1932" s="37"/>
      <c r="R1932" s="37"/>
      <c r="S1932" s="37"/>
    </row>
    <row r="1933" spans="2:19">
      <c r="B1933" s="6">
        <v>1992</v>
      </c>
      <c r="C1933" s="37">
        <v>58708.59</v>
      </c>
      <c r="D1933" s="37">
        <v>58708.59</v>
      </c>
      <c r="E1933" s="37">
        <v>85554.27</v>
      </c>
      <c r="F1933" s="37">
        <v>150103.4</v>
      </c>
      <c r="G1933" s="37">
        <v>150103.4</v>
      </c>
      <c r="H1933" s="37">
        <v>150103.4</v>
      </c>
      <c r="I1933" s="37">
        <v>150103.4</v>
      </c>
      <c r="J1933" s="37">
        <v>150103.4</v>
      </c>
      <c r="K1933" s="37">
        <v>146374.63</v>
      </c>
      <c r="L1933" s="37">
        <v>146374.63</v>
      </c>
      <c r="M1933" s="37">
        <v>146374.63</v>
      </c>
      <c r="N1933" s="37">
        <v>146374.63</v>
      </c>
      <c r="O1933" s="37">
        <v>146374.63</v>
      </c>
      <c r="P1933" s="37">
        <v>146374.63</v>
      </c>
      <c r="Q1933" s="37"/>
      <c r="R1933" s="37"/>
      <c r="S1933" s="37"/>
    </row>
    <row r="1934" spans="2:19">
      <c r="B1934" s="6">
        <v>1991</v>
      </c>
      <c r="C1934" s="37">
        <v>191025.28</v>
      </c>
      <c r="D1934" s="37">
        <v>191025.28</v>
      </c>
      <c r="E1934" s="37">
        <v>191025.28</v>
      </c>
      <c r="F1934" s="37">
        <v>191025.28</v>
      </c>
      <c r="G1934" s="37">
        <v>191025.28</v>
      </c>
      <c r="H1934" s="37">
        <v>191025.28</v>
      </c>
      <c r="I1934" s="37">
        <v>191025.28</v>
      </c>
      <c r="J1934" s="37">
        <v>191025.28</v>
      </c>
      <c r="K1934" s="37">
        <v>191025.28</v>
      </c>
      <c r="L1934" s="37">
        <v>191025.28</v>
      </c>
      <c r="M1934" s="37">
        <v>191025.28</v>
      </c>
      <c r="N1934" s="37">
        <v>191025.28</v>
      </c>
      <c r="O1934" s="37">
        <v>191025.28</v>
      </c>
      <c r="P1934" s="37">
        <v>191025.28</v>
      </c>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v>176320.88</v>
      </c>
      <c r="D1937" s="37">
        <v>176320.88</v>
      </c>
      <c r="E1937" s="37">
        <v>176320.88</v>
      </c>
      <c r="F1937" s="37">
        <v>181783.71</v>
      </c>
      <c r="G1937" s="37">
        <v>181783.71</v>
      </c>
      <c r="H1937" s="37">
        <v>181783.72</v>
      </c>
      <c r="I1937" s="37">
        <v>181783.71</v>
      </c>
      <c r="J1937" s="37">
        <v>181783.71</v>
      </c>
      <c r="K1937" s="37">
        <v>181783.71</v>
      </c>
      <c r="L1937" s="37">
        <v>181783.71</v>
      </c>
      <c r="M1937" s="37">
        <v>181783.72</v>
      </c>
      <c r="N1937" s="37">
        <v>181783.71</v>
      </c>
      <c r="O1937" s="37">
        <v>181783.71</v>
      </c>
      <c r="P1937" s="37">
        <v>181783.71</v>
      </c>
      <c r="Q1937" s="37"/>
      <c r="R1937" s="37"/>
      <c r="S1937" s="37"/>
    </row>
    <row r="1938" spans="2:19">
      <c r="B1938" s="6">
        <v>1987</v>
      </c>
      <c r="C1938" s="37">
        <v>1426103.72</v>
      </c>
      <c r="D1938" s="37">
        <v>1424387.48</v>
      </c>
      <c r="E1938" s="37">
        <v>1382020.48</v>
      </c>
      <c r="F1938" s="37">
        <v>1360268.2</v>
      </c>
      <c r="G1938" s="37">
        <v>1358553.8</v>
      </c>
      <c r="H1938" s="37">
        <v>1357065.61</v>
      </c>
      <c r="I1938" s="37">
        <v>1357065.48</v>
      </c>
      <c r="J1938" s="37">
        <v>1284841.73</v>
      </c>
      <c r="K1938" s="37">
        <v>1273060.81</v>
      </c>
      <c r="L1938" s="37">
        <v>1228334.98</v>
      </c>
      <c r="M1938" s="37">
        <v>1212143.01</v>
      </c>
      <c r="N1938" s="37">
        <v>1209974.6200000001</v>
      </c>
      <c r="O1938" s="37">
        <v>1209974.6200000001</v>
      </c>
      <c r="P1938" s="37">
        <v>1209974.6200000001</v>
      </c>
      <c r="Q1938" s="37"/>
      <c r="R1938" s="37"/>
      <c r="S1938" s="37"/>
    </row>
    <row r="1939" spans="2:19">
      <c r="B1939" s="6">
        <v>1986</v>
      </c>
      <c r="C1939" s="37">
        <v>1629287.68</v>
      </c>
      <c r="D1939" s="37">
        <v>1574885.08</v>
      </c>
      <c r="E1939" s="37">
        <v>1573966.99</v>
      </c>
      <c r="F1939" s="37">
        <v>1573966.99</v>
      </c>
      <c r="G1939" s="37">
        <v>1534815.67</v>
      </c>
      <c r="H1939" s="37">
        <v>1514444.54</v>
      </c>
      <c r="I1939" s="37">
        <v>1483679.11</v>
      </c>
      <c r="J1939" s="37">
        <v>1468507.25</v>
      </c>
      <c r="K1939" s="37">
        <v>1402283.17</v>
      </c>
      <c r="L1939" s="37">
        <v>1384152.19</v>
      </c>
      <c r="M1939" s="37">
        <v>1361853.37</v>
      </c>
      <c r="N1939" s="37">
        <v>1361214.62</v>
      </c>
      <c r="O1939" s="37">
        <v>1361214.62</v>
      </c>
      <c r="P1939" s="37">
        <v>1361214.62</v>
      </c>
      <c r="Q1939" s="37"/>
      <c r="R1939" s="37"/>
      <c r="S1939" s="37"/>
    </row>
    <row r="1940" spans="2:19">
      <c r="B1940" s="6">
        <v>1985</v>
      </c>
      <c r="C1940" s="37">
        <v>1612548.41</v>
      </c>
      <c r="D1940" s="37">
        <v>1611343.65</v>
      </c>
      <c r="E1940" s="37">
        <v>1528646.98</v>
      </c>
      <c r="F1940" s="37">
        <v>1504487.58</v>
      </c>
      <c r="G1940" s="37">
        <v>1483399.03</v>
      </c>
      <c r="H1940" s="37">
        <v>1470471.64</v>
      </c>
      <c r="I1940" s="37">
        <v>1416900.57</v>
      </c>
      <c r="J1940" s="37">
        <v>1416900.57</v>
      </c>
      <c r="K1940" s="37">
        <v>1359431.86</v>
      </c>
      <c r="L1940" s="37">
        <v>1348152.07</v>
      </c>
      <c r="M1940" s="37">
        <v>1340276.1299999999</v>
      </c>
      <c r="N1940" s="37">
        <v>1309363.7</v>
      </c>
      <c r="O1940" s="37">
        <v>1309363.7</v>
      </c>
      <c r="P1940" s="37">
        <v>1309363.7</v>
      </c>
      <c r="Q1940" s="37"/>
      <c r="R1940" s="37"/>
      <c r="S1940" s="37"/>
    </row>
    <row r="1941" spans="2:19">
      <c r="B1941" s="6">
        <v>1984</v>
      </c>
      <c r="C1941" s="37">
        <v>1148867.79</v>
      </c>
      <c r="D1941" s="37">
        <v>1113252.18</v>
      </c>
      <c r="E1941" s="37">
        <v>1110377.94</v>
      </c>
      <c r="F1941" s="37">
        <v>1052325.45</v>
      </c>
      <c r="G1941" s="37">
        <v>1052325.45</v>
      </c>
      <c r="H1941" s="37">
        <v>1035670.37</v>
      </c>
      <c r="I1941" s="37">
        <v>1019987.14</v>
      </c>
      <c r="J1941" s="37">
        <v>1011551.86</v>
      </c>
      <c r="K1941" s="37">
        <v>983962.73</v>
      </c>
      <c r="L1941" s="37">
        <v>943033.54</v>
      </c>
      <c r="M1941" s="37">
        <v>934535.64</v>
      </c>
      <c r="N1941" s="37">
        <v>934535.78</v>
      </c>
      <c r="O1941" s="37">
        <v>934535.78</v>
      </c>
      <c r="P1941" s="37">
        <v>934535.78</v>
      </c>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v>305658.8</v>
      </c>
      <c r="D1943" s="37">
        <v>305658.8</v>
      </c>
      <c r="E1943" s="37">
        <v>305658.8</v>
      </c>
      <c r="F1943" s="37">
        <v>305658.8</v>
      </c>
      <c r="G1943" s="37">
        <v>294285.73</v>
      </c>
      <c r="H1943" s="37">
        <v>294285.77</v>
      </c>
      <c r="I1943" s="37">
        <v>272085.87</v>
      </c>
      <c r="J1943" s="37">
        <v>271164.98</v>
      </c>
      <c r="K1943" s="37">
        <v>266525.42</v>
      </c>
      <c r="L1943" s="37">
        <v>265762.39</v>
      </c>
      <c r="M1943" s="37">
        <v>265762.39</v>
      </c>
      <c r="N1943" s="37">
        <v>265762.39</v>
      </c>
      <c r="O1943" s="37">
        <v>265762.39</v>
      </c>
      <c r="P1943" s="37">
        <v>265762.39</v>
      </c>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10559540.59</v>
      </c>
      <c r="D1996" s="8">
        <f>SUM(D1918:D1995)</f>
        <v>10613149.82</v>
      </c>
      <c r="E1996" s="8">
        <f>SUM(E1917:E1995)</f>
        <v>11787158.15</v>
      </c>
      <c r="F1996" s="8">
        <f>SUM(F1916:F1995)</f>
        <v>13153068.439999999</v>
      </c>
      <c r="G1996" s="8">
        <f>SUM(G1915:G1995)</f>
        <v>13219331.58</v>
      </c>
      <c r="H1996" s="8">
        <f>SUM(H1909:H1995)</f>
        <v>13254647.999999998</v>
      </c>
      <c r="I1996" s="8">
        <f>SUM(I1909:I1995)</f>
        <v>13428934.26</v>
      </c>
      <c r="J1996" s="8">
        <f t="shared" ref="J1996" si="37">SUM(J1909:J1995)</f>
        <v>13727088.860000001</v>
      </c>
      <c r="K1996" s="8">
        <f>SUM(K1909:K1995)</f>
        <v>13952867.810000001</v>
      </c>
      <c r="L1996" s="8">
        <f t="shared" ref="L1996" si="38">SUM(L1909:L1995)</f>
        <v>14191984.880000003</v>
      </c>
      <c r="M1996" s="8">
        <f>SUM(M1909:M1995)</f>
        <v>14343319.91</v>
      </c>
      <c r="N1996" s="11">
        <f>SUM(N1904:N1995)</f>
        <v>14403628.369999999</v>
      </c>
      <c r="O1996" s="11">
        <f>SUM(O1904:O1995)</f>
        <v>14853701.49</v>
      </c>
      <c r="P1996" s="11">
        <f>SUM(P1904:P1995)</f>
        <v>15337321.770000001</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v>148481.81</v>
      </c>
      <c r="Q2001" s="37"/>
      <c r="R2001" s="37"/>
      <c r="S2001" s="37"/>
    </row>
    <row r="2002" spans="1:19">
      <c r="A2002" s="40"/>
      <c r="B2002" s="6">
        <v>2018</v>
      </c>
      <c r="C2002" s="36"/>
      <c r="D2002" s="36"/>
      <c r="E2002" s="36"/>
      <c r="F2002" s="36"/>
      <c r="G2002" s="36"/>
      <c r="H2002" s="36"/>
      <c r="I2002" s="36"/>
      <c r="J2002" s="36"/>
      <c r="K2002" s="36"/>
      <c r="L2002" s="36"/>
      <c r="M2002" s="36"/>
      <c r="N2002" s="36"/>
      <c r="O2002" s="37">
        <v>142646.34</v>
      </c>
      <c r="P2002" s="37">
        <v>142646.34</v>
      </c>
      <c r="Q2002" s="37"/>
      <c r="R2002" s="37"/>
      <c r="S2002" s="37"/>
    </row>
    <row r="2003" spans="1:19">
      <c r="A2003" s="40"/>
      <c r="B2003" s="6">
        <v>2017</v>
      </c>
      <c r="C2003" s="36"/>
      <c r="D2003" s="36"/>
      <c r="E2003" s="36"/>
      <c r="F2003" s="36"/>
      <c r="G2003" s="36"/>
      <c r="H2003" s="36"/>
      <c r="I2003" s="36"/>
      <c r="J2003" s="36"/>
      <c r="K2003" s="36"/>
      <c r="L2003" s="36"/>
      <c r="M2003" s="36"/>
      <c r="N2003" s="37">
        <v>145399.49</v>
      </c>
      <c r="O2003" s="37">
        <v>145399.49</v>
      </c>
      <c r="P2003" s="37">
        <v>145399.49</v>
      </c>
      <c r="Q2003" s="37"/>
      <c r="R2003" s="37"/>
      <c r="S2003" s="37"/>
    </row>
    <row r="2004" spans="1:19">
      <c r="B2004" s="6">
        <v>2016</v>
      </c>
      <c r="C2004" s="36"/>
      <c r="D2004" s="36"/>
      <c r="E2004" s="36"/>
      <c r="F2004" s="36"/>
      <c r="G2004" s="36"/>
      <c r="H2004" s="36"/>
      <c r="I2004" s="36"/>
      <c r="J2004" s="36"/>
      <c r="K2004" s="36"/>
      <c r="L2004" s="36"/>
      <c r="M2004" s="37">
        <v>119608.17</v>
      </c>
      <c r="N2004" s="37">
        <v>120637.35</v>
      </c>
      <c r="O2004" s="37">
        <v>120637.35</v>
      </c>
      <c r="P2004" s="37">
        <v>120637.35</v>
      </c>
      <c r="Q2004" s="37"/>
      <c r="R2004" s="37"/>
      <c r="S2004" s="37"/>
    </row>
    <row r="2005" spans="1:19">
      <c r="B2005" s="6">
        <v>2015</v>
      </c>
      <c r="C2005" s="36"/>
      <c r="D2005" s="36"/>
      <c r="E2005" s="36"/>
      <c r="F2005" s="36"/>
      <c r="G2005" s="36"/>
      <c r="H2005" s="36"/>
      <c r="I2005" s="36"/>
      <c r="J2005" s="36"/>
      <c r="K2005" s="36"/>
      <c r="L2005" s="37">
        <v>133723.82999999999</v>
      </c>
      <c r="M2005" s="37">
        <v>134977.82999999999</v>
      </c>
      <c r="N2005" s="37">
        <v>134977.82999999999</v>
      </c>
      <c r="O2005" s="37">
        <v>134977.82999999999</v>
      </c>
      <c r="P2005" s="37">
        <v>134977.82999999999</v>
      </c>
      <c r="Q2005" s="37"/>
      <c r="R2005" s="37"/>
      <c r="S2005" s="37"/>
    </row>
    <row r="2006" spans="1:19">
      <c r="B2006" s="6">
        <v>2014</v>
      </c>
      <c r="C2006" s="36"/>
      <c r="D2006" s="36"/>
      <c r="E2006" s="36"/>
      <c r="F2006" s="36"/>
      <c r="G2006" s="36"/>
      <c r="H2006" s="36"/>
      <c r="I2006" s="36"/>
      <c r="J2006" s="36"/>
      <c r="K2006" s="37">
        <v>107290.13</v>
      </c>
      <c r="L2006" s="37">
        <v>159462.21</v>
      </c>
      <c r="M2006" s="37">
        <v>159462.21</v>
      </c>
      <c r="N2006" s="37">
        <v>159877.44</v>
      </c>
      <c r="O2006" s="37">
        <v>159877.44</v>
      </c>
      <c r="P2006" s="37">
        <v>159877.44</v>
      </c>
      <c r="Q2006" s="37"/>
      <c r="R2006" s="37"/>
      <c r="S2006" s="37"/>
    </row>
    <row r="2007" spans="1:19">
      <c r="B2007" s="6">
        <v>2013</v>
      </c>
      <c r="C2007" s="36"/>
      <c r="D2007" s="36"/>
      <c r="E2007" s="36"/>
      <c r="F2007" s="36"/>
      <c r="G2007" s="36"/>
      <c r="H2007" s="36"/>
      <c r="I2007" s="36"/>
      <c r="J2007" s="37">
        <v>147682.93</v>
      </c>
      <c r="K2007" s="37">
        <v>159180.96</v>
      </c>
      <c r="L2007" s="37">
        <v>159489.1</v>
      </c>
      <c r="M2007" s="37">
        <v>159489.1</v>
      </c>
      <c r="N2007" s="37">
        <v>159489.1</v>
      </c>
      <c r="O2007" s="37">
        <v>159489.1</v>
      </c>
      <c r="P2007" s="37">
        <v>159489.1</v>
      </c>
      <c r="Q2007" s="37"/>
      <c r="R2007" s="37"/>
      <c r="S2007" s="37"/>
    </row>
    <row r="2008" spans="1:19">
      <c r="B2008" s="6">
        <v>2012</v>
      </c>
      <c r="C2008" s="36"/>
      <c r="D2008" s="36"/>
      <c r="E2008" s="36"/>
      <c r="F2008" s="36"/>
      <c r="G2008" s="36"/>
      <c r="H2008" s="36"/>
      <c r="I2008" s="37">
        <v>92166.19</v>
      </c>
      <c r="J2008" s="37">
        <v>108617.05</v>
      </c>
      <c r="K2008" s="37">
        <v>108617.05</v>
      </c>
      <c r="L2008" s="37">
        <v>108617.05</v>
      </c>
      <c r="M2008" s="37">
        <v>108617.05</v>
      </c>
      <c r="N2008" s="37">
        <v>108617.05</v>
      </c>
      <c r="O2008" s="37">
        <v>108617.05</v>
      </c>
      <c r="P2008" s="37">
        <v>108617.05</v>
      </c>
      <c r="Q2008" s="37"/>
      <c r="R2008" s="37"/>
      <c r="S2008" s="37"/>
    </row>
    <row r="2009" spans="1:19">
      <c r="B2009" s="6">
        <v>2011</v>
      </c>
      <c r="C2009" s="36"/>
      <c r="D2009" s="36"/>
      <c r="E2009" s="36"/>
      <c r="F2009" s="36"/>
      <c r="G2009" s="36"/>
      <c r="H2009" s="37">
        <v>142837.71</v>
      </c>
      <c r="I2009" s="37">
        <v>177113.72</v>
      </c>
      <c r="J2009" s="37">
        <v>177113.72</v>
      </c>
      <c r="K2009" s="37">
        <v>177113.72</v>
      </c>
      <c r="L2009" s="37">
        <v>177113.72</v>
      </c>
      <c r="M2009" s="37">
        <v>177113.72</v>
      </c>
      <c r="N2009" s="37">
        <v>177113.72</v>
      </c>
      <c r="O2009" s="37">
        <v>177113.72</v>
      </c>
      <c r="P2009" s="37">
        <v>177113.72</v>
      </c>
      <c r="Q2009" s="37"/>
      <c r="R2009" s="37"/>
      <c r="S2009" s="37"/>
    </row>
    <row r="2010" spans="1:19">
      <c r="B2010" s="6">
        <v>2010</v>
      </c>
      <c r="C2010" s="36"/>
      <c r="D2010" s="36"/>
      <c r="E2010" s="36"/>
      <c r="F2010" s="36"/>
      <c r="G2010" s="37">
        <v>107722.06</v>
      </c>
      <c r="H2010" s="37">
        <v>117730.66</v>
      </c>
      <c r="I2010" s="37">
        <v>117730.66</v>
      </c>
      <c r="J2010" s="37">
        <v>117730.66</v>
      </c>
      <c r="K2010" s="37">
        <v>117730.66</v>
      </c>
      <c r="L2010" s="37">
        <v>117730.66</v>
      </c>
      <c r="M2010" s="37">
        <v>117730.66</v>
      </c>
      <c r="N2010" s="37">
        <v>117730.66</v>
      </c>
      <c r="O2010" s="37">
        <v>117730.66</v>
      </c>
      <c r="P2010" s="37">
        <v>117730.66</v>
      </c>
      <c r="Q2010" s="37"/>
      <c r="R2010" s="37"/>
      <c r="S2010" s="37"/>
    </row>
    <row r="2011" spans="1:19">
      <c r="B2011" s="6">
        <v>2009</v>
      </c>
      <c r="C2011" s="36"/>
      <c r="D2011" s="36"/>
      <c r="E2011" s="36"/>
      <c r="F2011" s="37">
        <v>198259.41</v>
      </c>
      <c r="G2011" s="37">
        <v>211817.87</v>
      </c>
      <c r="H2011" s="37">
        <v>211817.87</v>
      </c>
      <c r="I2011" s="37">
        <v>211817.87</v>
      </c>
      <c r="J2011" s="37">
        <v>211817.87</v>
      </c>
      <c r="K2011" s="37">
        <v>211817.87</v>
      </c>
      <c r="L2011" s="37">
        <v>211817.87</v>
      </c>
      <c r="M2011" s="37">
        <v>211817.87</v>
      </c>
      <c r="N2011" s="37">
        <v>211817.87</v>
      </c>
      <c r="O2011" s="37">
        <v>211817.87</v>
      </c>
      <c r="P2011" s="37">
        <v>211817.87</v>
      </c>
      <c r="Q2011" s="37"/>
      <c r="R2011" s="37"/>
      <c r="S2011" s="37"/>
    </row>
    <row r="2012" spans="1:19">
      <c r="B2012" s="6">
        <v>2008</v>
      </c>
      <c r="C2012" s="36"/>
      <c r="D2012" s="36"/>
      <c r="E2012" s="37">
        <v>118446.69</v>
      </c>
      <c r="F2012" s="37">
        <v>179310.68</v>
      </c>
      <c r="G2012" s="37">
        <v>179310.68</v>
      </c>
      <c r="H2012" s="37">
        <v>182029.13</v>
      </c>
      <c r="I2012" s="37">
        <v>182029.13</v>
      </c>
      <c r="J2012" s="37">
        <v>203666.63</v>
      </c>
      <c r="K2012" s="37">
        <v>251176.39</v>
      </c>
      <c r="L2012" s="37">
        <v>251176.39</v>
      </c>
      <c r="M2012" s="37">
        <v>251176.39</v>
      </c>
      <c r="N2012" s="37">
        <v>251176.39</v>
      </c>
      <c r="O2012" s="37">
        <v>251176.39</v>
      </c>
      <c r="P2012" s="37">
        <v>251176.39</v>
      </c>
      <c r="Q2012" s="37"/>
      <c r="R2012" s="37"/>
      <c r="S2012" s="37"/>
    </row>
    <row r="2013" spans="1:19">
      <c r="B2013" s="6">
        <v>2007</v>
      </c>
      <c r="C2013" s="36"/>
      <c r="D2013" s="37">
        <v>172647.4</v>
      </c>
      <c r="E2013" s="37">
        <v>200361.09</v>
      </c>
      <c r="F2013" s="37">
        <v>201569.97</v>
      </c>
      <c r="G2013" s="37">
        <v>201569.97</v>
      </c>
      <c r="H2013" s="37">
        <v>201569.97</v>
      </c>
      <c r="I2013" s="37">
        <v>201569.97</v>
      </c>
      <c r="J2013" s="37">
        <v>205410.19</v>
      </c>
      <c r="K2013" s="37">
        <v>246962.27</v>
      </c>
      <c r="L2013" s="37">
        <v>250674.08</v>
      </c>
      <c r="M2013" s="37">
        <v>250674.08</v>
      </c>
      <c r="N2013" s="37">
        <v>250674.08</v>
      </c>
      <c r="O2013" s="37">
        <v>250674.08</v>
      </c>
      <c r="P2013" s="37">
        <v>250674.08</v>
      </c>
      <c r="Q2013" s="37"/>
      <c r="R2013" s="37"/>
      <c r="S2013" s="37"/>
    </row>
    <row r="2014" spans="1:19">
      <c r="B2014" s="6">
        <v>2006</v>
      </c>
      <c r="C2014" s="37">
        <v>261272.17</v>
      </c>
      <c r="D2014" s="37">
        <v>263120.53000000003</v>
      </c>
      <c r="E2014" s="37">
        <v>299783.31</v>
      </c>
      <c r="F2014" s="37">
        <v>308070.40000000002</v>
      </c>
      <c r="G2014" s="37">
        <v>308070.40000000002</v>
      </c>
      <c r="H2014" s="37">
        <v>309489.45</v>
      </c>
      <c r="I2014" s="37">
        <v>309489.45</v>
      </c>
      <c r="J2014" s="37">
        <v>309489.45</v>
      </c>
      <c r="K2014" s="37">
        <v>350016.31</v>
      </c>
      <c r="L2014" s="37">
        <v>350016.31</v>
      </c>
      <c r="M2014" s="37">
        <v>350016.31</v>
      </c>
      <c r="N2014" s="37">
        <v>350016.31</v>
      </c>
      <c r="O2014" s="37">
        <v>350016.31</v>
      </c>
      <c r="P2014" s="37">
        <v>350016.31</v>
      </c>
      <c r="Q2014" s="37"/>
      <c r="R2014" s="37"/>
      <c r="S2014" s="37"/>
    </row>
    <row r="2015" spans="1:19">
      <c r="B2015" s="6">
        <v>2005</v>
      </c>
      <c r="C2015" s="37">
        <v>255395.15</v>
      </c>
      <c r="D2015" s="37">
        <v>255395.15</v>
      </c>
      <c r="E2015" s="37">
        <v>312301.03999999998</v>
      </c>
      <c r="F2015" s="37">
        <v>357620.78</v>
      </c>
      <c r="G2015" s="37">
        <v>357620.78</v>
      </c>
      <c r="H2015" s="37">
        <v>335364.13</v>
      </c>
      <c r="I2015" s="37">
        <v>335364.13</v>
      </c>
      <c r="J2015" s="37">
        <v>486140.33</v>
      </c>
      <c r="K2015" s="37">
        <v>486824.58</v>
      </c>
      <c r="L2015" s="37">
        <v>486824.58</v>
      </c>
      <c r="M2015" s="37">
        <v>486824.58</v>
      </c>
      <c r="N2015" s="37">
        <v>486824.58</v>
      </c>
      <c r="O2015" s="37">
        <v>486824.58</v>
      </c>
      <c r="P2015" s="37">
        <v>486824.58</v>
      </c>
      <c r="Q2015" s="37"/>
      <c r="R2015" s="37"/>
      <c r="S2015" s="37"/>
    </row>
    <row r="2016" spans="1:19">
      <c r="B2016" s="6">
        <v>2004</v>
      </c>
      <c r="C2016" s="37">
        <v>144245.13</v>
      </c>
      <c r="D2016" s="37">
        <v>144245.13</v>
      </c>
      <c r="E2016" s="37">
        <v>148036.66</v>
      </c>
      <c r="F2016" s="37">
        <v>156876.25</v>
      </c>
      <c r="G2016" s="37">
        <v>156876.25</v>
      </c>
      <c r="H2016" s="37">
        <v>156876.25</v>
      </c>
      <c r="I2016" s="37">
        <v>156876.25</v>
      </c>
      <c r="J2016" s="37">
        <v>158465.5</v>
      </c>
      <c r="K2016" s="37">
        <v>159999.15</v>
      </c>
      <c r="L2016" s="37">
        <v>159999.15</v>
      </c>
      <c r="M2016" s="37">
        <v>159999.15</v>
      </c>
      <c r="N2016" s="37">
        <v>159999.15</v>
      </c>
      <c r="O2016" s="37">
        <v>159999.15</v>
      </c>
      <c r="P2016" s="37">
        <v>159999.15</v>
      </c>
      <c r="Q2016" s="37"/>
      <c r="R2016" s="37"/>
      <c r="S2016" s="37"/>
    </row>
    <row r="2017" spans="2:19">
      <c r="B2017" s="6">
        <v>2003</v>
      </c>
      <c r="C2017" s="37">
        <v>32010.12</v>
      </c>
      <c r="D2017" s="37">
        <v>32010.12</v>
      </c>
      <c r="E2017" s="37">
        <v>74521.72</v>
      </c>
      <c r="F2017" s="37">
        <v>88729.8</v>
      </c>
      <c r="G2017" s="37">
        <v>88729.8</v>
      </c>
      <c r="H2017" s="37">
        <v>88729.8</v>
      </c>
      <c r="I2017" s="37">
        <v>88729.8</v>
      </c>
      <c r="J2017" s="37">
        <v>89936.65</v>
      </c>
      <c r="K2017" s="37">
        <v>93022.15</v>
      </c>
      <c r="L2017" s="37">
        <v>93022.15</v>
      </c>
      <c r="M2017" s="37">
        <v>93022.15</v>
      </c>
      <c r="N2017" s="37">
        <v>93022.15</v>
      </c>
      <c r="O2017" s="37">
        <v>93022.15</v>
      </c>
      <c r="P2017" s="37">
        <v>93022.15</v>
      </c>
      <c r="Q2017" s="37"/>
      <c r="R2017" s="37"/>
      <c r="S2017" s="37"/>
    </row>
    <row r="2018" spans="2:19">
      <c r="B2018" s="6">
        <v>2002</v>
      </c>
      <c r="C2018" s="37">
        <v>107320.34</v>
      </c>
      <c r="D2018" s="37">
        <v>107320.34</v>
      </c>
      <c r="E2018" s="37">
        <v>132774.29999999999</v>
      </c>
      <c r="F2018" s="37">
        <v>218493.82</v>
      </c>
      <c r="G2018" s="37">
        <v>218493.82</v>
      </c>
      <c r="H2018" s="37">
        <v>218493.82</v>
      </c>
      <c r="I2018" s="37">
        <v>218493.82</v>
      </c>
      <c r="J2018" s="37">
        <v>230657.69</v>
      </c>
      <c r="K2018" s="37">
        <v>231347.38</v>
      </c>
      <c r="L2018" s="37">
        <v>231347.38</v>
      </c>
      <c r="M2018" s="37">
        <v>231347.38</v>
      </c>
      <c r="N2018" s="37">
        <v>231347.38</v>
      </c>
      <c r="O2018" s="37">
        <v>231347.38</v>
      </c>
      <c r="P2018" s="37">
        <v>231347.38</v>
      </c>
      <c r="Q2018" s="37"/>
      <c r="R2018" s="37"/>
      <c r="S2018" s="37"/>
    </row>
    <row r="2019" spans="2:19">
      <c r="B2019" s="6">
        <v>2001</v>
      </c>
      <c r="C2019" s="37">
        <v>160360.03</v>
      </c>
      <c r="D2019" s="37">
        <v>160360.03</v>
      </c>
      <c r="E2019" s="37">
        <v>182688.08</v>
      </c>
      <c r="F2019" s="37">
        <v>208680.2</v>
      </c>
      <c r="G2019" s="37">
        <v>208680.2</v>
      </c>
      <c r="H2019" s="37">
        <v>208680.2</v>
      </c>
      <c r="I2019" s="37">
        <v>208680.2</v>
      </c>
      <c r="J2019" s="37">
        <v>215020.82</v>
      </c>
      <c r="K2019" s="37">
        <v>215579.68</v>
      </c>
      <c r="L2019" s="37">
        <v>215579.68</v>
      </c>
      <c r="M2019" s="37">
        <v>215579.68</v>
      </c>
      <c r="N2019" s="37">
        <v>215579.68</v>
      </c>
      <c r="O2019" s="37">
        <v>215579.68</v>
      </c>
      <c r="P2019" s="37">
        <v>215579.68</v>
      </c>
      <c r="Q2019" s="37"/>
      <c r="R2019" s="37"/>
      <c r="S2019" s="37"/>
    </row>
    <row r="2020" spans="2:19">
      <c r="B2020" s="6">
        <v>2000</v>
      </c>
      <c r="C2020" s="37">
        <v>305347.18</v>
      </c>
      <c r="D2020" s="37">
        <v>305347.18</v>
      </c>
      <c r="E2020" s="37">
        <v>320827.05</v>
      </c>
      <c r="F2020" s="37">
        <v>353611.59</v>
      </c>
      <c r="G2020" s="37">
        <v>353611.59</v>
      </c>
      <c r="H2020" s="37">
        <v>353611.59</v>
      </c>
      <c r="I2020" s="37">
        <v>353611.59</v>
      </c>
      <c r="J2020" s="37">
        <v>362126.64</v>
      </c>
      <c r="K2020" s="37">
        <v>363162.01</v>
      </c>
      <c r="L2020" s="37">
        <v>363162.01</v>
      </c>
      <c r="M2020" s="37">
        <v>363162.01</v>
      </c>
      <c r="N2020" s="37">
        <v>363162.01</v>
      </c>
      <c r="O2020" s="37">
        <v>363162.01</v>
      </c>
      <c r="P2020" s="37">
        <v>363162.01</v>
      </c>
      <c r="Q2020" s="37"/>
      <c r="R2020" s="37"/>
      <c r="S2020" s="37"/>
    </row>
    <row r="2021" spans="2:19">
      <c r="B2021" s="6">
        <v>1999</v>
      </c>
      <c r="C2021" s="37">
        <v>364104.58</v>
      </c>
      <c r="D2021" s="37">
        <v>364104.58</v>
      </c>
      <c r="E2021" s="37">
        <v>393679.74</v>
      </c>
      <c r="F2021" s="37">
        <v>425594.56</v>
      </c>
      <c r="G2021" s="37">
        <v>425594.56</v>
      </c>
      <c r="H2021" s="37">
        <v>425594.56</v>
      </c>
      <c r="I2021" s="37">
        <v>425594.56</v>
      </c>
      <c r="J2021" s="37">
        <v>427217.91</v>
      </c>
      <c r="K2021" s="37">
        <v>427217.91</v>
      </c>
      <c r="L2021" s="37">
        <v>427217.91</v>
      </c>
      <c r="M2021" s="37">
        <v>427217.91</v>
      </c>
      <c r="N2021" s="37">
        <v>427217.91</v>
      </c>
      <c r="O2021" s="37">
        <v>427217.91</v>
      </c>
      <c r="P2021" s="37">
        <v>427217.91</v>
      </c>
      <c r="Q2021" s="37"/>
      <c r="R2021" s="37"/>
      <c r="S2021" s="37"/>
    </row>
    <row r="2022" spans="2:19">
      <c r="B2022" s="6">
        <v>1998</v>
      </c>
      <c r="C2022" s="37">
        <v>442798.26</v>
      </c>
      <c r="D2022" s="37">
        <v>442798.26</v>
      </c>
      <c r="E2022" s="37">
        <v>584939.94999999995</v>
      </c>
      <c r="F2022" s="37">
        <v>620483.93999999994</v>
      </c>
      <c r="G2022" s="37">
        <v>620483.93999999994</v>
      </c>
      <c r="H2022" s="37">
        <v>620483.93999999994</v>
      </c>
      <c r="I2022" s="37">
        <v>620483.93999999994</v>
      </c>
      <c r="J2022" s="37">
        <v>629027.12</v>
      </c>
      <c r="K2022" s="37">
        <v>630937.31000000006</v>
      </c>
      <c r="L2022" s="37">
        <v>630937.31000000006</v>
      </c>
      <c r="M2022" s="37">
        <v>630937.31000000006</v>
      </c>
      <c r="N2022" s="37">
        <v>630432.15</v>
      </c>
      <c r="O2022" s="37">
        <v>630432.15</v>
      </c>
      <c r="P2022" s="37">
        <v>630432.15</v>
      </c>
      <c r="Q2022" s="37"/>
      <c r="R2022" s="37"/>
      <c r="S2022" s="37"/>
    </row>
    <row r="2023" spans="2:19">
      <c r="B2023" s="6">
        <v>1997</v>
      </c>
      <c r="C2023" s="37">
        <v>520318.88</v>
      </c>
      <c r="D2023" s="37">
        <v>520318.88</v>
      </c>
      <c r="E2023" s="37">
        <v>585695.21</v>
      </c>
      <c r="F2023" s="37">
        <v>617600.84</v>
      </c>
      <c r="G2023" s="37">
        <v>617600.84</v>
      </c>
      <c r="H2023" s="37">
        <v>617600.84</v>
      </c>
      <c r="I2023" s="37">
        <v>617600.84</v>
      </c>
      <c r="J2023" s="37">
        <v>632117.43999999994</v>
      </c>
      <c r="K2023" s="37">
        <v>640519.5</v>
      </c>
      <c r="L2023" s="37">
        <v>640519.5</v>
      </c>
      <c r="M2023" s="37">
        <v>640519.5</v>
      </c>
      <c r="N2023" s="37">
        <v>640519.5</v>
      </c>
      <c r="O2023" s="37">
        <v>640519.5</v>
      </c>
      <c r="P2023" s="37">
        <v>640519.5</v>
      </c>
      <c r="Q2023" s="37"/>
      <c r="R2023" s="37"/>
      <c r="S2023" s="37"/>
    </row>
    <row r="2024" spans="2:19">
      <c r="B2024" s="6">
        <v>1996</v>
      </c>
      <c r="C2024" s="37">
        <v>617699.14</v>
      </c>
      <c r="D2024" s="37">
        <v>617699.14</v>
      </c>
      <c r="E2024" s="37">
        <v>633100.28</v>
      </c>
      <c r="F2024" s="37">
        <v>700212.96</v>
      </c>
      <c r="G2024" s="37">
        <v>700212.96</v>
      </c>
      <c r="H2024" s="37">
        <v>700212.96</v>
      </c>
      <c r="I2024" s="37">
        <v>700212.96</v>
      </c>
      <c r="J2024" s="37">
        <v>744949.46</v>
      </c>
      <c r="K2024" s="37">
        <v>772315.85</v>
      </c>
      <c r="L2024" s="37">
        <v>772315.85</v>
      </c>
      <c r="M2024" s="37">
        <v>772315.85</v>
      </c>
      <c r="N2024" s="37">
        <v>772315.85</v>
      </c>
      <c r="O2024" s="37">
        <v>772315.85</v>
      </c>
      <c r="P2024" s="37">
        <v>772315.85</v>
      </c>
      <c r="Q2024" s="37"/>
      <c r="R2024" s="37"/>
      <c r="S2024" s="37"/>
    </row>
    <row r="2025" spans="2:19">
      <c r="B2025" s="6">
        <v>1995</v>
      </c>
      <c r="C2025" s="37">
        <v>596686.23</v>
      </c>
      <c r="D2025" s="37">
        <v>596686.23</v>
      </c>
      <c r="E2025" s="37">
        <v>615598.91</v>
      </c>
      <c r="F2025" s="37">
        <v>666486.25</v>
      </c>
      <c r="G2025" s="37">
        <v>666486.25</v>
      </c>
      <c r="H2025" s="37">
        <v>666486.25</v>
      </c>
      <c r="I2025" s="37">
        <v>666486.25</v>
      </c>
      <c r="J2025" s="37">
        <v>700544.94</v>
      </c>
      <c r="K2025" s="37">
        <v>715205.72</v>
      </c>
      <c r="L2025" s="37">
        <v>715205.72</v>
      </c>
      <c r="M2025" s="37">
        <v>715205.72</v>
      </c>
      <c r="N2025" s="37">
        <v>715205.72</v>
      </c>
      <c r="O2025" s="37">
        <v>715205.72</v>
      </c>
      <c r="P2025" s="37">
        <v>715205.72</v>
      </c>
      <c r="Q2025" s="37"/>
      <c r="R2025" s="37"/>
      <c r="S2025" s="37"/>
    </row>
    <row r="2026" spans="2:19">
      <c r="B2026" s="6">
        <v>1994</v>
      </c>
      <c r="C2026" s="37">
        <v>569473</v>
      </c>
      <c r="D2026" s="37">
        <v>563720.38</v>
      </c>
      <c r="E2026" s="37">
        <v>619798.37</v>
      </c>
      <c r="F2026" s="37">
        <v>705839.07</v>
      </c>
      <c r="G2026" s="37">
        <v>705839.07</v>
      </c>
      <c r="H2026" s="37">
        <v>705839.07</v>
      </c>
      <c r="I2026" s="37">
        <v>705839.07</v>
      </c>
      <c r="J2026" s="37">
        <v>743563.72</v>
      </c>
      <c r="K2026" s="37">
        <v>743856.69</v>
      </c>
      <c r="L2026" s="37">
        <v>743856.69</v>
      </c>
      <c r="M2026" s="37">
        <v>743856.69</v>
      </c>
      <c r="N2026" s="37">
        <v>743856.69</v>
      </c>
      <c r="O2026" s="37">
        <v>743856.69</v>
      </c>
      <c r="P2026" s="37">
        <v>743856.69</v>
      </c>
      <c r="Q2026" s="37"/>
      <c r="R2026" s="37"/>
      <c r="S2026" s="37"/>
    </row>
    <row r="2027" spans="2:19">
      <c r="B2027" s="6">
        <v>1993</v>
      </c>
      <c r="C2027" s="37">
        <v>496213.29</v>
      </c>
      <c r="D2027" s="37">
        <v>496213.29</v>
      </c>
      <c r="E2027" s="37">
        <v>538586.09</v>
      </c>
      <c r="F2027" s="37">
        <v>813389.11</v>
      </c>
      <c r="G2027" s="37">
        <v>813389.11</v>
      </c>
      <c r="H2027" s="37">
        <v>813389.11</v>
      </c>
      <c r="I2027" s="37">
        <v>813389.11</v>
      </c>
      <c r="J2027" s="37">
        <v>866812.46</v>
      </c>
      <c r="K2027" s="37">
        <v>867867.77</v>
      </c>
      <c r="L2027" s="37">
        <v>867867.77</v>
      </c>
      <c r="M2027" s="37">
        <v>867867.77</v>
      </c>
      <c r="N2027" s="37">
        <v>867867.77</v>
      </c>
      <c r="O2027" s="37">
        <v>867867.77</v>
      </c>
      <c r="P2027" s="37">
        <v>867867.77</v>
      </c>
      <c r="Q2027" s="37"/>
      <c r="R2027" s="37"/>
      <c r="S2027" s="37"/>
    </row>
    <row r="2028" spans="2:19">
      <c r="B2028" s="6">
        <v>1992</v>
      </c>
      <c r="C2028" s="37">
        <v>149853.01</v>
      </c>
      <c r="D2028" s="37">
        <v>149853.01</v>
      </c>
      <c r="E2028" s="37">
        <v>505265.31</v>
      </c>
      <c r="F2028" s="37">
        <v>578608.6</v>
      </c>
      <c r="G2028" s="37">
        <v>578608.6</v>
      </c>
      <c r="H2028" s="37">
        <v>578608.6</v>
      </c>
      <c r="I2028" s="37">
        <v>578608.6</v>
      </c>
      <c r="J2028" s="37">
        <v>585978.88</v>
      </c>
      <c r="K2028" s="37">
        <v>586901.26</v>
      </c>
      <c r="L2028" s="37">
        <v>586901.26</v>
      </c>
      <c r="M2028" s="37">
        <v>586901.26</v>
      </c>
      <c r="N2028" s="37">
        <v>586901.26</v>
      </c>
      <c r="O2028" s="37">
        <v>586901.26</v>
      </c>
      <c r="P2028" s="37">
        <v>586901.26</v>
      </c>
      <c r="Q2028" s="37"/>
      <c r="R2028" s="37"/>
      <c r="S2028" s="37"/>
    </row>
    <row r="2029" spans="2:19">
      <c r="B2029" s="6">
        <v>1991</v>
      </c>
      <c r="C2029" s="37">
        <v>207642.28</v>
      </c>
      <c r="D2029" s="37">
        <v>207642.28</v>
      </c>
      <c r="E2029" s="37">
        <v>248592.68</v>
      </c>
      <c r="F2029" s="37">
        <v>251146.88</v>
      </c>
      <c r="G2029" s="37">
        <v>251146.88</v>
      </c>
      <c r="H2029" s="37">
        <v>251116.48</v>
      </c>
      <c r="I2029" s="37">
        <v>251116.48</v>
      </c>
      <c r="J2029" s="37">
        <v>301801.36</v>
      </c>
      <c r="K2029" s="37">
        <v>301801.36</v>
      </c>
      <c r="L2029" s="37">
        <v>298237.68</v>
      </c>
      <c r="M2029" s="37">
        <v>296485.53000000003</v>
      </c>
      <c r="N2029" s="37">
        <v>294941.27</v>
      </c>
      <c r="O2029" s="37">
        <v>294941.27</v>
      </c>
      <c r="P2029" s="37">
        <v>294941.27</v>
      </c>
      <c r="Q2029" s="37"/>
      <c r="R2029" s="37"/>
      <c r="S2029" s="37"/>
    </row>
    <row r="2030" spans="2:19">
      <c r="B2030" s="6">
        <v>1990</v>
      </c>
      <c r="C2030" s="37">
        <v>43129.01</v>
      </c>
      <c r="D2030" s="37">
        <v>43129.01</v>
      </c>
      <c r="E2030" s="37">
        <v>43129.01</v>
      </c>
      <c r="F2030" s="37">
        <v>53050.12</v>
      </c>
      <c r="G2030" s="37">
        <v>53043.26</v>
      </c>
      <c r="H2030" s="37">
        <v>53043.26</v>
      </c>
      <c r="I2030" s="37">
        <v>53043.26</v>
      </c>
      <c r="J2030" s="37">
        <v>55237.21</v>
      </c>
      <c r="K2030" s="37">
        <v>55237.21</v>
      </c>
      <c r="L2030" s="37">
        <v>55237.21</v>
      </c>
      <c r="M2030" s="37">
        <v>55237.21</v>
      </c>
      <c r="N2030" s="37">
        <v>55237.21</v>
      </c>
      <c r="O2030" s="37">
        <v>55237.21</v>
      </c>
      <c r="P2030" s="37">
        <v>55237.21</v>
      </c>
      <c r="Q2030" s="37"/>
      <c r="R2030" s="37"/>
      <c r="S2030" s="37"/>
    </row>
    <row r="2031" spans="2:19">
      <c r="B2031" s="6">
        <v>1989</v>
      </c>
      <c r="C2031" s="37"/>
      <c r="D2031" s="37"/>
      <c r="E2031" s="37">
        <v>40652.82</v>
      </c>
      <c r="F2031" s="37">
        <v>66213.47</v>
      </c>
      <c r="G2031" s="37">
        <v>59326.3</v>
      </c>
      <c r="H2031" s="37">
        <v>59326.3</v>
      </c>
      <c r="I2031" s="37">
        <v>59326.3</v>
      </c>
      <c r="J2031" s="37">
        <v>59657.14</v>
      </c>
      <c r="K2031" s="37">
        <v>81038.759999999995</v>
      </c>
      <c r="L2031" s="37">
        <v>81038.759999999995</v>
      </c>
      <c r="M2031" s="37">
        <v>81038.759999999995</v>
      </c>
      <c r="N2031" s="37">
        <v>79317.87</v>
      </c>
      <c r="O2031" s="37">
        <v>79317.87</v>
      </c>
      <c r="P2031" s="37">
        <v>79317.87</v>
      </c>
      <c r="Q2031" s="37"/>
      <c r="R2031" s="37"/>
      <c r="S2031" s="37"/>
    </row>
    <row r="2032" spans="2:19">
      <c r="B2032" s="6">
        <v>1988</v>
      </c>
      <c r="C2032" s="37">
        <v>1554.17</v>
      </c>
      <c r="D2032" s="37">
        <v>1554.17</v>
      </c>
      <c r="E2032" s="37">
        <v>9400.9699999999993</v>
      </c>
      <c r="F2032" s="37">
        <v>15224.07</v>
      </c>
      <c r="G2032" s="37">
        <v>14457.02</v>
      </c>
      <c r="H2032" s="37">
        <v>14457.02</v>
      </c>
      <c r="I2032" s="37">
        <v>14457.02</v>
      </c>
      <c r="J2032" s="37">
        <v>38841.050000000003</v>
      </c>
      <c r="K2032" s="37">
        <v>38841.050000000003</v>
      </c>
      <c r="L2032" s="37">
        <v>38841.050000000003</v>
      </c>
      <c r="M2032" s="37">
        <v>38841.050000000003</v>
      </c>
      <c r="N2032" s="37">
        <v>38779.29</v>
      </c>
      <c r="O2032" s="37">
        <v>38779.29</v>
      </c>
      <c r="P2032" s="37">
        <v>38779.29</v>
      </c>
      <c r="Q2032" s="37"/>
      <c r="R2032" s="37"/>
      <c r="S2032" s="37"/>
    </row>
    <row r="2033" spans="2:19">
      <c r="B2033" s="6">
        <v>1987</v>
      </c>
      <c r="C2033" s="37"/>
      <c r="D2033" s="37"/>
      <c r="E2033" s="37"/>
      <c r="F2033" s="37"/>
      <c r="G2033" s="37"/>
      <c r="H2033" s="37"/>
      <c r="I2033" s="37"/>
      <c r="J2033" s="37">
        <v>109.89</v>
      </c>
      <c r="K2033" s="37">
        <v>109.89</v>
      </c>
      <c r="L2033" s="37">
        <v>109.89</v>
      </c>
      <c r="M2033" s="37">
        <v>109.89</v>
      </c>
      <c r="N2033" s="37">
        <v>109.89</v>
      </c>
      <c r="O2033" s="37">
        <v>109.89</v>
      </c>
      <c r="P2033" s="37">
        <v>109.89</v>
      </c>
      <c r="Q2033" s="37"/>
      <c r="R2033" s="37"/>
      <c r="S2033" s="37"/>
    </row>
    <row r="2034" spans="2:19">
      <c r="B2034" s="6">
        <v>1986</v>
      </c>
      <c r="C2034" s="37">
        <v>5099478</v>
      </c>
      <c r="D2034" s="37"/>
      <c r="E2034" s="37">
        <v>336.43</v>
      </c>
      <c r="F2034" s="37">
        <v>336.43</v>
      </c>
      <c r="G2034" s="37">
        <v>336.43</v>
      </c>
      <c r="H2034" s="37">
        <v>336.43</v>
      </c>
      <c r="I2034" s="37">
        <v>336.43</v>
      </c>
      <c r="J2034" s="37">
        <v>336.43</v>
      </c>
      <c r="K2034" s="37">
        <v>336.43</v>
      </c>
      <c r="L2034" s="37">
        <v>336.43</v>
      </c>
      <c r="M2034" s="37">
        <v>336.43</v>
      </c>
      <c r="N2034" s="37">
        <v>336.43</v>
      </c>
      <c r="O2034" s="37">
        <v>336.43</v>
      </c>
      <c r="P2034" s="37">
        <v>336.43</v>
      </c>
      <c r="Q2034" s="37"/>
      <c r="R2034" s="37"/>
      <c r="S2034" s="37"/>
    </row>
    <row r="2035" spans="2:19">
      <c r="B2035" s="6">
        <v>1985</v>
      </c>
      <c r="C2035" s="37"/>
      <c r="D2035" s="37"/>
      <c r="E2035" s="37"/>
      <c r="F2035" s="37">
        <v>20834.12</v>
      </c>
      <c r="G2035" s="37">
        <v>20834.12</v>
      </c>
      <c r="H2035" s="37">
        <v>17709</v>
      </c>
      <c r="I2035" s="37">
        <v>17709</v>
      </c>
      <c r="J2035" s="37">
        <v>17709</v>
      </c>
      <c r="K2035" s="37">
        <v>14653.33</v>
      </c>
      <c r="L2035" s="37">
        <v>14653.33</v>
      </c>
      <c r="M2035" s="37">
        <v>14653.33</v>
      </c>
      <c r="N2035" s="37">
        <v>14653.33</v>
      </c>
      <c r="O2035" s="37">
        <v>14653.33</v>
      </c>
      <c r="P2035" s="37">
        <v>14653.33</v>
      </c>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v>18.41</v>
      </c>
      <c r="G2037" s="37">
        <v>18.41</v>
      </c>
      <c r="H2037" s="37">
        <v>18.41</v>
      </c>
      <c r="I2037" s="37">
        <v>18.41</v>
      </c>
      <c r="J2037" s="37">
        <v>18.41</v>
      </c>
      <c r="K2037" s="37">
        <v>18.41</v>
      </c>
      <c r="L2037" s="37">
        <v>18.41</v>
      </c>
      <c r="M2037" s="37">
        <v>18.41</v>
      </c>
      <c r="N2037" s="37">
        <v>18.41</v>
      </c>
      <c r="O2037" s="37">
        <v>18.41</v>
      </c>
      <c r="P2037" s="37">
        <v>18.41</v>
      </c>
      <c r="Q2037" s="37"/>
      <c r="R2037" s="37"/>
      <c r="S2037" s="37"/>
    </row>
    <row r="2038" spans="2:19">
      <c r="B2038" s="6">
        <v>1982</v>
      </c>
      <c r="C2038" s="37">
        <v>9356868.3399999999</v>
      </c>
      <c r="D2038" s="37">
        <v>9111766.5800000001</v>
      </c>
      <c r="E2038" s="37">
        <v>8852327.4199999999</v>
      </c>
      <c r="F2038" s="37">
        <v>8614659.9000000004</v>
      </c>
      <c r="G2038" s="37">
        <v>8547713.9600000009</v>
      </c>
      <c r="H2038" s="37">
        <v>8506067.1799999997</v>
      </c>
      <c r="I2038" s="37">
        <v>8478606.0399999991</v>
      </c>
      <c r="J2038" s="37">
        <v>8422879.7200000007</v>
      </c>
      <c r="K2038" s="37">
        <v>8331241.5599999996</v>
      </c>
      <c r="L2038" s="37">
        <v>8230272.6600000001</v>
      </c>
      <c r="M2038" s="37">
        <v>8173833.29</v>
      </c>
      <c r="N2038" s="37">
        <v>8121907.4900000002</v>
      </c>
      <c r="O2038" s="37">
        <v>8121907.4900000002</v>
      </c>
      <c r="P2038" s="37">
        <v>8121907.4900000002</v>
      </c>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19731768.309999999</v>
      </c>
      <c r="D2091" s="8">
        <f>SUM(D2013:D2090)</f>
        <v>14555931.689999999</v>
      </c>
      <c r="E2091" s="8">
        <f>SUM(E2012:E2090)</f>
        <v>15460843.129999999</v>
      </c>
      <c r="F2091" s="8">
        <f>SUM(F2011:F2090)</f>
        <v>16420921.629999999</v>
      </c>
      <c r="G2091" s="8">
        <f>SUM(G2010:G2090)</f>
        <v>16467595.129999999</v>
      </c>
      <c r="H2091" s="8">
        <f>SUM(H2004:H2090)</f>
        <v>16557519.989999998</v>
      </c>
      <c r="I2091" s="8">
        <f>SUM(I2004:I2090)</f>
        <v>16656501.049999999</v>
      </c>
      <c r="J2091" s="8">
        <f t="shared" ref="J2091" si="39">SUM(J2004:J2090)</f>
        <v>17250678.270000003</v>
      </c>
      <c r="K2091" s="8">
        <f>SUM(K2004:K2090)</f>
        <v>17487940.32</v>
      </c>
      <c r="L2091" s="8">
        <f t="shared" ref="L2091" si="40">SUM(L2004:L2090)</f>
        <v>17573323.600000001</v>
      </c>
      <c r="M2091" s="8">
        <f>SUM(M2004:M2090)</f>
        <v>17635994.25</v>
      </c>
      <c r="N2091" s="11">
        <f>SUM(N1999:N2090)</f>
        <v>17727080.280000001</v>
      </c>
      <c r="O2091" s="11">
        <f>SUM(O1999:O2090)</f>
        <v>17869726.619999997</v>
      </c>
      <c r="P2091" s="11">
        <f>SUM(P1999:P2090)</f>
        <v>18018208.43</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v>2222.7600000000002</v>
      </c>
      <c r="L2101" s="37">
        <v>2222.7600000000002</v>
      </c>
      <c r="M2101" s="37">
        <v>2222.7600000000002</v>
      </c>
      <c r="N2101" s="37">
        <v>2222.7600000000002</v>
      </c>
      <c r="O2101" s="37">
        <v>2222.7600000000002</v>
      </c>
      <c r="P2101" s="37">
        <v>2222.7600000000002</v>
      </c>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v>7786.35</v>
      </c>
      <c r="F2117" s="37">
        <v>7786.35</v>
      </c>
      <c r="G2117" s="37">
        <v>7786.35</v>
      </c>
      <c r="H2117" s="37">
        <v>7786.35</v>
      </c>
      <c r="I2117" s="37">
        <v>7786.35</v>
      </c>
      <c r="J2117" s="37">
        <v>7786.35</v>
      </c>
      <c r="K2117" s="37">
        <v>7786.35</v>
      </c>
      <c r="L2117" s="37">
        <v>7786.35</v>
      </c>
      <c r="M2117" s="37">
        <v>7786.35</v>
      </c>
      <c r="N2117" s="37">
        <v>7786.35</v>
      </c>
      <c r="O2117" s="37">
        <v>7786.35</v>
      </c>
      <c r="P2117" s="37">
        <v>7786.35</v>
      </c>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v>5752.56</v>
      </c>
      <c r="E2121" s="37">
        <v>11802.68</v>
      </c>
      <c r="F2121" s="37">
        <v>11802.68</v>
      </c>
      <c r="G2121" s="37">
        <v>11802.68</v>
      </c>
      <c r="H2121" s="37">
        <v>11802.68</v>
      </c>
      <c r="I2121" s="37">
        <v>11802.68</v>
      </c>
      <c r="J2121" s="37">
        <v>11802.68</v>
      </c>
      <c r="K2121" s="37">
        <v>11090.91</v>
      </c>
      <c r="L2121" s="37">
        <v>11090.91</v>
      </c>
      <c r="M2121" s="37">
        <v>11090.91</v>
      </c>
      <c r="N2121" s="37">
        <v>11090.91</v>
      </c>
      <c r="O2121" s="37">
        <v>11090.91</v>
      </c>
      <c r="P2121" s="37">
        <v>11090.91</v>
      </c>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v>34600.53</v>
      </c>
      <c r="L2126" s="37">
        <v>34600.53</v>
      </c>
      <c r="M2126" s="37">
        <v>34600.53</v>
      </c>
      <c r="N2126" s="37">
        <v>34600.53</v>
      </c>
      <c r="O2126" s="37">
        <v>34600.53</v>
      </c>
      <c r="P2126" s="37">
        <v>34600.53</v>
      </c>
      <c r="Q2126" s="37"/>
      <c r="R2126" s="37"/>
      <c r="S2126" s="37"/>
    </row>
    <row r="2127" spans="2:19">
      <c r="B2127" s="6">
        <v>1988</v>
      </c>
      <c r="C2127" s="37"/>
      <c r="D2127" s="37"/>
      <c r="E2127" s="37">
        <v>24306.3</v>
      </c>
      <c r="F2127" s="37">
        <v>24306.3</v>
      </c>
      <c r="G2127" s="37">
        <v>24306.3</v>
      </c>
      <c r="H2127" s="37">
        <v>24306.3</v>
      </c>
      <c r="I2127" s="37">
        <v>24306.3</v>
      </c>
      <c r="J2127" s="37">
        <v>24306.3</v>
      </c>
      <c r="K2127" s="37">
        <v>24306.3</v>
      </c>
      <c r="L2127" s="37">
        <v>24306.3</v>
      </c>
      <c r="M2127" s="37">
        <v>24306.3</v>
      </c>
      <c r="N2127" s="37">
        <v>24306.3</v>
      </c>
      <c r="O2127" s="37">
        <v>24306.3</v>
      </c>
      <c r="P2127" s="37">
        <v>24306.3</v>
      </c>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v>35315.910000000003</v>
      </c>
      <c r="F2140" s="37">
        <v>33619.35</v>
      </c>
      <c r="G2140" s="37">
        <v>28199.53</v>
      </c>
      <c r="H2140" s="37">
        <v>28199.53</v>
      </c>
      <c r="I2140" s="37">
        <v>26897.31</v>
      </c>
      <c r="J2140" s="37">
        <v>26897.31</v>
      </c>
      <c r="K2140" s="37">
        <v>24934.81</v>
      </c>
      <c r="L2140" s="37">
        <v>20322.009999999998</v>
      </c>
      <c r="M2140" s="37">
        <v>20322.009999999998</v>
      </c>
      <c r="N2140" s="37">
        <v>20322.009999999998</v>
      </c>
      <c r="O2140" s="37">
        <v>20322.009999999998</v>
      </c>
      <c r="P2140" s="37">
        <v>20322.009999999998</v>
      </c>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v>10673.73</v>
      </c>
      <c r="F2142" s="37">
        <v>10673.73</v>
      </c>
      <c r="G2142" s="37">
        <v>10673.73</v>
      </c>
      <c r="H2142" s="37">
        <v>10673.73</v>
      </c>
      <c r="I2142" s="37">
        <v>10673.73</v>
      </c>
      <c r="J2142" s="37">
        <v>10673.73</v>
      </c>
      <c r="K2142" s="37">
        <v>10673.73</v>
      </c>
      <c r="L2142" s="37">
        <v>10673.73</v>
      </c>
      <c r="M2142" s="37">
        <v>10673.73</v>
      </c>
      <c r="N2142" s="37">
        <v>10673.73</v>
      </c>
      <c r="O2142" s="37">
        <v>10673.73</v>
      </c>
      <c r="P2142" s="37">
        <v>10673.73</v>
      </c>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5752.56</v>
      </c>
      <c r="E2186" s="8">
        <f>SUM(E2107:E2185)</f>
        <v>89884.97</v>
      </c>
      <c r="F2186" s="8">
        <f>SUM(F2106:F2185)</f>
        <v>88188.409999999989</v>
      </c>
      <c r="G2186" s="8">
        <f>SUM(G2105:G2185)</f>
        <v>82768.59</v>
      </c>
      <c r="H2186" s="8">
        <f>SUM(H2099:H2185)</f>
        <v>82768.59</v>
      </c>
      <c r="I2186" s="8">
        <f>SUM(I2099:I2185)</f>
        <v>81466.37</v>
      </c>
      <c r="J2186" s="8">
        <f t="shared" ref="J2186" si="41">SUM(J2099:J2185)</f>
        <v>81466.37</v>
      </c>
      <c r="K2186" s="8">
        <f>SUM(K2099:K2185)</f>
        <v>115615.39</v>
      </c>
      <c r="L2186" s="8">
        <f t="shared" ref="L2186" si="42">SUM(L2099:L2185)</f>
        <v>111002.59</v>
      </c>
      <c r="M2186" s="8">
        <f>SUM(M2099:M2185)</f>
        <v>111002.59</v>
      </c>
      <c r="N2186" s="11">
        <f>SUM(N2094:N2185)</f>
        <v>111002.59</v>
      </c>
      <c r="O2186" s="11">
        <f>SUM(O2094:O2185)</f>
        <v>111002.59</v>
      </c>
      <c r="P2186" s="11">
        <f>SUM(P2094:P2185)</f>
        <v>111002.59</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v>86733.06</v>
      </c>
      <c r="Q2286" s="37"/>
      <c r="R2286" s="37"/>
      <c r="S2286" s="37"/>
    </row>
    <row r="2287" spans="1:19">
      <c r="A2287" s="40"/>
      <c r="B2287" s="6">
        <v>2018</v>
      </c>
      <c r="C2287" s="36"/>
      <c r="D2287" s="36"/>
      <c r="E2287" s="36"/>
      <c r="F2287" s="36"/>
      <c r="G2287" s="36"/>
      <c r="H2287" s="36"/>
      <c r="I2287" s="36"/>
      <c r="J2287" s="36"/>
      <c r="K2287" s="36"/>
      <c r="L2287" s="36"/>
      <c r="M2287" s="36"/>
      <c r="N2287" s="36"/>
      <c r="O2287" s="37">
        <v>146065.44</v>
      </c>
      <c r="P2287" s="37">
        <v>146065.44</v>
      </c>
      <c r="Q2287" s="37"/>
      <c r="R2287" s="37"/>
      <c r="S2287" s="37"/>
    </row>
    <row r="2288" spans="1:19">
      <c r="A2288" s="40"/>
      <c r="B2288" s="6">
        <v>2017</v>
      </c>
      <c r="C2288" s="36"/>
      <c r="D2288" s="36"/>
      <c r="E2288" s="36"/>
      <c r="F2288" s="36"/>
      <c r="G2288" s="36"/>
      <c r="H2288" s="36"/>
      <c r="I2288" s="36"/>
      <c r="J2288" s="36"/>
      <c r="K2288" s="36"/>
      <c r="L2288" s="36"/>
      <c r="M2288" s="36"/>
      <c r="N2288" s="37">
        <v>85826.2</v>
      </c>
      <c r="O2288" s="37">
        <v>85826.2</v>
      </c>
      <c r="P2288" s="37">
        <v>85826.2</v>
      </c>
      <c r="Q2288" s="37"/>
      <c r="R2288" s="37"/>
      <c r="S2288" s="37"/>
    </row>
    <row r="2289" spans="2:19">
      <c r="B2289" s="6">
        <v>2016</v>
      </c>
      <c r="C2289" s="36"/>
      <c r="D2289" s="36"/>
      <c r="E2289" s="36"/>
      <c r="F2289" s="36"/>
      <c r="G2289" s="36"/>
      <c r="H2289" s="36"/>
      <c r="I2289" s="36"/>
      <c r="J2289" s="36"/>
      <c r="K2289" s="36"/>
      <c r="L2289" s="36"/>
      <c r="M2289" s="37">
        <v>89154.44</v>
      </c>
      <c r="N2289" s="37">
        <v>89154.44</v>
      </c>
      <c r="O2289" s="37">
        <v>89154.44</v>
      </c>
      <c r="P2289" s="37">
        <v>89154.44</v>
      </c>
      <c r="Q2289" s="37"/>
      <c r="R2289" s="37"/>
      <c r="S2289" s="37"/>
    </row>
    <row r="2290" spans="2:19">
      <c r="B2290" s="6">
        <v>2015</v>
      </c>
      <c r="C2290" s="36"/>
      <c r="D2290" s="36"/>
      <c r="E2290" s="36"/>
      <c r="F2290" s="36"/>
      <c r="G2290" s="36"/>
      <c r="H2290" s="36"/>
      <c r="I2290" s="36"/>
      <c r="J2290" s="36"/>
      <c r="K2290" s="36"/>
      <c r="L2290" s="37">
        <v>97163.16</v>
      </c>
      <c r="M2290" s="37">
        <v>97163.16</v>
      </c>
      <c r="N2290" s="37">
        <v>97163.16</v>
      </c>
      <c r="O2290" s="37">
        <v>97163.16</v>
      </c>
      <c r="P2290" s="37">
        <v>97163.16</v>
      </c>
      <c r="Q2290" s="37"/>
      <c r="R2290" s="37"/>
      <c r="S2290" s="37"/>
    </row>
    <row r="2291" spans="2:19">
      <c r="B2291" s="6">
        <v>2014</v>
      </c>
      <c r="C2291" s="36"/>
      <c r="D2291" s="36"/>
      <c r="E2291" s="36"/>
      <c r="F2291" s="36"/>
      <c r="G2291" s="36"/>
      <c r="H2291" s="36"/>
      <c r="I2291" s="36"/>
      <c r="J2291" s="36"/>
      <c r="K2291" s="37"/>
      <c r="L2291" s="37">
        <v>32240.46</v>
      </c>
      <c r="M2291" s="37">
        <v>32240.46</v>
      </c>
      <c r="N2291" s="37">
        <v>32240.46</v>
      </c>
      <c r="O2291" s="37">
        <v>32240.46</v>
      </c>
      <c r="P2291" s="37">
        <v>32240.46</v>
      </c>
      <c r="Q2291" s="37"/>
      <c r="R2291" s="37"/>
      <c r="S2291" s="37"/>
    </row>
    <row r="2292" spans="2:19">
      <c r="B2292" s="6">
        <v>2013</v>
      </c>
      <c r="C2292" s="36"/>
      <c r="D2292" s="36"/>
      <c r="E2292" s="36"/>
      <c r="F2292" s="36"/>
      <c r="G2292" s="36"/>
      <c r="H2292" s="36"/>
      <c r="I2292" s="36"/>
      <c r="J2292" s="37">
        <v>122009.52</v>
      </c>
      <c r="K2292" s="37">
        <v>122286.72</v>
      </c>
      <c r="L2292" s="37">
        <v>129751.28</v>
      </c>
      <c r="M2292" s="37">
        <v>129751.28</v>
      </c>
      <c r="N2292" s="37">
        <v>129751.28</v>
      </c>
      <c r="O2292" s="37">
        <v>129751.28</v>
      </c>
      <c r="P2292" s="37">
        <v>129751.28</v>
      </c>
      <c r="Q2292" s="37"/>
      <c r="R2292" s="37"/>
      <c r="S2292" s="37"/>
    </row>
    <row r="2293" spans="2:19">
      <c r="B2293" s="6">
        <v>2012</v>
      </c>
      <c r="C2293" s="36"/>
      <c r="D2293" s="36"/>
      <c r="E2293" s="36"/>
      <c r="F2293" s="36"/>
      <c r="G2293" s="36"/>
      <c r="H2293" s="36"/>
      <c r="I2293" s="37">
        <v>6814.93</v>
      </c>
      <c r="J2293" s="37">
        <v>6814.93</v>
      </c>
      <c r="K2293" s="37">
        <v>6814.93</v>
      </c>
      <c r="L2293" s="37">
        <v>6814.93</v>
      </c>
      <c r="M2293" s="37">
        <v>6814.93</v>
      </c>
      <c r="N2293" s="37">
        <v>6814.93</v>
      </c>
      <c r="O2293" s="37">
        <v>6814.93</v>
      </c>
      <c r="P2293" s="37">
        <v>6814.93</v>
      </c>
      <c r="Q2293" s="37"/>
      <c r="R2293" s="37"/>
      <c r="S2293" s="37"/>
    </row>
    <row r="2294" spans="2:19">
      <c r="B2294" s="6">
        <v>2011</v>
      </c>
      <c r="C2294" s="36"/>
      <c r="D2294" s="36"/>
      <c r="E2294" s="36"/>
      <c r="F2294" s="36"/>
      <c r="G2294" s="36"/>
      <c r="H2294" s="37">
        <v>49053.43</v>
      </c>
      <c r="I2294" s="37">
        <v>49053.43</v>
      </c>
      <c r="J2294" s="37">
        <v>49053.43</v>
      </c>
      <c r="K2294" s="37">
        <v>49053.43</v>
      </c>
      <c r="L2294" s="37">
        <v>49053.43</v>
      </c>
      <c r="M2294" s="37">
        <v>49053.43</v>
      </c>
      <c r="N2294" s="37">
        <v>49053.43</v>
      </c>
      <c r="O2294" s="37">
        <v>49053.43</v>
      </c>
      <c r="P2294" s="37">
        <v>49053.43</v>
      </c>
      <c r="Q2294" s="37"/>
      <c r="R2294" s="37"/>
      <c r="S2294" s="37"/>
    </row>
    <row r="2295" spans="2:19">
      <c r="B2295" s="6">
        <v>2010</v>
      </c>
      <c r="C2295" s="36"/>
      <c r="D2295" s="36"/>
      <c r="E2295" s="36"/>
      <c r="F2295" s="36"/>
      <c r="G2295" s="37">
        <v>63809.99</v>
      </c>
      <c r="H2295" s="37">
        <v>63809.99</v>
      </c>
      <c r="I2295" s="37">
        <v>63809.99</v>
      </c>
      <c r="J2295" s="37">
        <v>63809.99</v>
      </c>
      <c r="K2295" s="37">
        <v>63809.99</v>
      </c>
      <c r="L2295" s="37">
        <v>63809.99</v>
      </c>
      <c r="M2295" s="37">
        <v>63809.99</v>
      </c>
      <c r="N2295" s="37">
        <v>63809.99</v>
      </c>
      <c r="O2295" s="37">
        <v>63809.99</v>
      </c>
      <c r="P2295" s="37">
        <v>63809.99</v>
      </c>
      <c r="Q2295" s="37"/>
      <c r="R2295" s="37"/>
      <c r="S2295" s="37"/>
    </row>
    <row r="2296" spans="2:19">
      <c r="B2296" s="6">
        <v>2009</v>
      </c>
      <c r="C2296" s="36"/>
      <c r="D2296" s="36"/>
      <c r="E2296" s="36"/>
      <c r="F2296" s="37">
        <v>54865.54</v>
      </c>
      <c r="G2296" s="37">
        <v>58319.83</v>
      </c>
      <c r="H2296" s="37">
        <v>58319.83</v>
      </c>
      <c r="I2296" s="37">
        <v>57290.04</v>
      </c>
      <c r="J2296" s="37">
        <v>57290.04</v>
      </c>
      <c r="K2296" s="37">
        <v>58796.32</v>
      </c>
      <c r="L2296" s="37">
        <v>58796.32</v>
      </c>
      <c r="M2296" s="37">
        <v>58796.32</v>
      </c>
      <c r="N2296" s="37">
        <v>58796.32</v>
      </c>
      <c r="O2296" s="37">
        <v>58796.32</v>
      </c>
      <c r="P2296" s="37">
        <v>58796.32</v>
      </c>
      <c r="Q2296" s="37"/>
      <c r="R2296" s="37"/>
      <c r="S2296" s="37"/>
    </row>
    <row r="2297" spans="2:19">
      <c r="B2297" s="6">
        <v>2008</v>
      </c>
      <c r="C2297" s="36"/>
      <c r="D2297" s="36"/>
      <c r="E2297" s="37">
        <v>156448.43</v>
      </c>
      <c r="F2297" s="37">
        <v>216726.68</v>
      </c>
      <c r="G2297" s="37">
        <v>216726.68</v>
      </c>
      <c r="H2297" s="37">
        <v>216726.68</v>
      </c>
      <c r="I2297" s="37">
        <v>216726.68</v>
      </c>
      <c r="J2297" s="37">
        <v>237683.14</v>
      </c>
      <c r="K2297" s="37">
        <v>259078.77</v>
      </c>
      <c r="L2297" s="37">
        <v>259078.77</v>
      </c>
      <c r="M2297" s="37">
        <v>259078.77</v>
      </c>
      <c r="N2297" s="37">
        <v>259078.77</v>
      </c>
      <c r="O2297" s="37">
        <v>259078.77</v>
      </c>
      <c r="P2297" s="37">
        <v>259078.77</v>
      </c>
      <c r="Q2297" s="37"/>
      <c r="R2297" s="37"/>
      <c r="S2297" s="37"/>
    </row>
    <row r="2298" spans="2:19">
      <c r="B2298" s="6">
        <v>2007</v>
      </c>
      <c r="C2298" s="36"/>
      <c r="D2298" s="37">
        <v>165747.32</v>
      </c>
      <c r="E2298" s="37">
        <v>165747.32</v>
      </c>
      <c r="F2298" s="37">
        <v>165747.32</v>
      </c>
      <c r="G2298" s="37">
        <v>165747.32</v>
      </c>
      <c r="H2298" s="37">
        <v>165747.32</v>
      </c>
      <c r="I2298" s="37">
        <v>165747.32</v>
      </c>
      <c r="J2298" s="37">
        <v>166189.32</v>
      </c>
      <c r="K2298" s="37">
        <v>167692.72</v>
      </c>
      <c r="L2298" s="37">
        <v>167692.72</v>
      </c>
      <c r="M2298" s="37">
        <v>167692.72</v>
      </c>
      <c r="N2298" s="37">
        <v>167692.72</v>
      </c>
      <c r="O2298" s="37">
        <v>167692.72</v>
      </c>
      <c r="P2298" s="37">
        <v>167692.72</v>
      </c>
      <c r="Q2298" s="37"/>
      <c r="R2298" s="37"/>
      <c r="S2298" s="37"/>
    </row>
    <row r="2299" spans="2:19">
      <c r="B2299" s="6">
        <v>2006</v>
      </c>
      <c r="C2299" s="37">
        <v>222218</v>
      </c>
      <c r="D2299" s="37">
        <v>177836.53</v>
      </c>
      <c r="E2299" s="37">
        <v>177836.53</v>
      </c>
      <c r="F2299" s="37">
        <v>182627.23</v>
      </c>
      <c r="G2299" s="37">
        <v>182627.23</v>
      </c>
      <c r="H2299" s="37">
        <v>182627.23</v>
      </c>
      <c r="I2299" s="37">
        <v>182627.23</v>
      </c>
      <c r="J2299" s="37">
        <v>182627.23</v>
      </c>
      <c r="K2299" s="37">
        <v>182627.23</v>
      </c>
      <c r="L2299" s="37">
        <v>182627.23</v>
      </c>
      <c r="M2299" s="37">
        <v>182627.23</v>
      </c>
      <c r="N2299" s="37">
        <v>182627.23</v>
      </c>
      <c r="O2299" s="37">
        <v>182627.23</v>
      </c>
      <c r="P2299" s="37">
        <v>182627.23</v>
      </c>
      <c r="Q2299" s="37"/>
      <c r="R2299" s="37"/>
      <c r="S2299" s="37"/>
    </row>
    <row r="2300" spans="2:19">
      <c r="B2300" s="6">
        <v>2005</v>
      </c>
      <c r="C2300" s="37">
        <v>231317</v>
      </c>
      <c r="D2300" s="37">
        <v>66123.960000000006</v>
      </c>
      <c r="E2300" s="37">
        <v>105571.39</v>
      </c>
      <c r="F2300" s="37">
        <v>118555.16</v>
      </c>
      <c r="G2300" s="37">
        <v>118555.16</v>
      </c>
      <c r="H2300" s="37">
        <v>118555.16</v>
      </c>
      <c r="I2300" s="37">
        <v>118555.16</v>
      </c>
      <c r="J2300" s="37">
        <v>118555.16</v>
      </c>
      <c r="K2300" s="37">
        <v>118555.16</v>
      </c>
      <c r="L2300" s="37">
        <v>118555.16</v>
      </c>
      <c r="M2300" s="37">
        <v>118555.16</v>
      </c>
      <c r="N2300" s="37">
        <v>118555.16</v>
      </c>
      <c r="O2300" s="37">
        <v>118555.16</v>
      </c>
      <c r="P2300" s="37">
        <v>118555.16</v>
      </c>
      <c r="Q2300" s="37"/>
      <c r="R2300" s="37"/>
      <c r="S2300" s="37"/>
    </row>
    <row r="2301" spans="2:19">
      <c r="B2301" s="6">
        <v>2004</v>
      </c>
      <c r="C2301" s="37">
        <v>111938</v>
      </c>
      <c r="D2301" s="37">
        <v>111937.83</v>
      </c>
      <c r="E2301" s="37">
        <v>131363.79</v>
      </c>
      <c r="F2301" s="37">
        <v>149900.56</v>
      </c>
      <c r="G2301" s="37">
        <v>149900.56</v>
      </c>
      <c r="H2301" s="37">
        <v>149900.56</v>
      </c>
      <c r="I2301" s="37">
        <v>149900.56</v>
      </c>
      <c r="J2301" s="37">
        <v>149900.56</v>
      </c>
      <c r="K2301" s="37">
        <v>149900.56</v>
      </c>
      <c r="L2301" s="37">
        <v>149900.56</v>
      </c>
      <c r="M2301" s="37">
        <v>149900.56</v>
      </c>
      <c r="N2301" s="37">
        <v>149900.56</v>
      </c>
      <c r="O2301" s="37">
        <v>149900.56</v>
      </c>
      <c r="P2301" s="37">
        <v>149900.56</v>
      </c>
      <c r="Q2301" s="37"/>
      <c r="R2301" s="37"/>
      <c r="S2301" s="37"/>
    </row>
    <row r="2302" spans="2:19">
      <c r="B2302" s="6">
        <v>2003</v>
      </c>
      <c r="C2302" s="37">
        <v>160535</v>
      </c>
      <c r="D2302" s="37">
        <v>69791.78</v>
      </c>
      <c r="E2302" s="37">
        <v>79543.28</v>
      </c>
      <c r="F2302" s="37">
        <v>79543.28</v>
      </c>
      <c r="G2302" s="37">
        <v>79543.28</v>
      </c>
      <c r="H2302" s="37">
        <v>79543.28</v>
      </c>
      <c r="I2302" s="37">
        <v>79543.28</v>
      </c>
      <c r="J2302" s="37">
        <v>79543.28</v>
      </c>
      <c r="K2302" s="37">
        <v>79543.28</v>
      </c>
      <c r="L2302" s="37">
        <v>79543.28</v>
      </c>
      <c r="M2302" s="37">
        <v>79543.28</v>
      </c>
      <c r="N2302" s="37">
        <v>79543.28</v>
      </c>
      <c r="O2302" s="37">
        <v>79543.28</v>
      </c>
      <c r="P2302" s="37">
        <v>79543.28</v>
      </c>
      <c r="Q2302" s="37"/>
      <c r="R2302" s="37"/>
      <c r="S2302" s="37"/>
    </row>
    <row r="2303" spans="2:19">
      <c r="B2303" s="6">
        <v>2002</v>
      </c>
      <c r="C2303" s="37">
        <v>159429</v>
      </c>
      <c r="D2303" s="37">
        <v>143795.26</v>
      </c>
      <c r="E2303" s="37">
        <v>143795.26</v>
      </c>
      <c r="F2303" s="37">
        <v>143795.26</v>
      </c>
      <c r="G2303" s="37">
        <v>143795.26</v>
      </c>
      <c r="H2303" s="37">
        <v>143795.26</v>
      </c>
      <c r="I2303" s="37">
        <v>143795.26</v>
      </c>
      <c r="J2303" s="37">
        <v>143795.26</v>
      </c>
      <c r="K2303" s="37">
        <v>143795.26</v>
      </c>
      <c r="L2303" s="37">
        <v>143795.26</v>
      </c>
      <c r="M2303" s="37">
        <v>143795.26</v>
      </c>
      <c r="N2303" s="37">
        <v>143795.26</v>
      </c>
      <c r="O2303" s="37">
        <v>143795.26</v>
      </c>
      <c r="P2303" s="37">
        <v>143795.26</v>
      </c>
      <c r="Q2303" s="37"/>
      <c r="R2303" s="37"/>
      <c r="S2303" s="37"/>
    </row>
    <row r="2304" spans="2:19">
      <c r="B2304" s="6">
        <v>2001</v>
      </c>
      <c r="C2304" s="37">
        <v>178900</v>
      </c>
      <c r="D2304" s="37">
        <v>147965.21</v>
      </c>
      <c r="E2304" s="37">
        <v>147965.21</v>
      </c>
      <c r="F2304" s="37">
        <v>164991.35</v>
      </c>
      <c r="G2304" s="37">
        <v>164991.35</v>
      </c>
      <c r="H2304" s="37">
        <v>164991.35</v>
      </c>
      <c r="I2304" s="37">
        <v>164991.35</v>
      </c>
      <c r="J2304" s="37">
        <v>164991.35</v>
      </c>
      <c r="K2304" s="37">
        <v>165874.6</v>
      </c>
      <c r="L2304" s="37">
        <v>165874.6</v>
      </c>
      <c r="M2304" s="37">
        <v>165874.6</v>
      </c>
      <c r="N2304" s="37">
        <v>165874.6</v>
      </c>
      <c r="O2304" s="37">
        <v>165874.6</v>
      </c>
      <c r="P2304" s="37">
        <v>165874.6</v>
      </c>
      <c r="Q2304" s="37"/>
      <c r="R2304" s="37"/>
      <c r="S2304" s="37"/>
    </row>
    <row r="2305" spans="2:19">
      <c r="B2305" s="6">
        <v>2000</v>
      </c>
      <c r="C2305" s="37">
        <v>122287</v>
      </c>
      <c r="D2305" s="37">
        <v>122286.99</v>
      </c>
      <c r="E2305" s="37">
        <v>122286.99</v>
      </c>
      <c r="F2305" s="37">
        <v>122747.15</v>
      </c>
      <c r="G2305" s="37">
        <v>122747.15</v>
      </c>
      <c r="H2305" s="37">
        <v>122747.15</v>
      </c>
      <c r="I2305" s="37">
        <v>122747.15</v>
      </c>
      <c r="J2305" s="37">
        <v>122747.15</v>
      </c>
      <c r="K2305" s="37">
        <v>122747.15</v>
      </c>
      <c r="L2305" s="37">
        <v>122747.15</v>
      </c>
      <c r="M2305" s="37">
        <v>124141.45</v>
      </c>
      <c r="N2305" s="37">
        <v>124141.45</v>
      </c>
      <c r="O2305" s="37">
        <v>124141.45</v>
      </c>
      <c r="P2305" s="37">
        <v>124141.45</v>
      </c>
      <c r="Q2305" s="37"/>
      <c r="R2305" s="37"/>
      <c r="S2305" s="37"/>
    </row>
    <row r="2306" spans="2:19">
      <c r="B2306" s="6">
        <v>1999</v>
      </c>
      <c r="C2306" s="37">
        <v>110122</v>
      </c>
      <c r="D2306" s="37">
        <v>110122.06</v>
      </c>
      <c r="E2306" s="37">
        <v>110122.06</v>
      </c>
      <c r="F2306" s="37">
        <v>128925.33</v>
      </c>
      <c r="G2306" s="37">
        <v>128925.33</v>
      </c>
      <c r="H2306" s="37">
        <v>128925.33</v>
      </c>
      <c r="I2306" s="37">
        <v>128925.33</v>
      </c>
      <c r="J2306" s="37">
        <v>128925.33</v>
      </c>
      <c r="K2306" s="37">
        <v>129590.07</v>
      </c>
      <c r="L2306" s="37">
        <v>129590.07</v>
      </c>
      <c r="M2306" s="37">
        <v>129590.07</v>
      </c>
      <c r="N2306" s="37">
        <v>129590.07</v>
      </c>
      <c r="O2306" s="37">
        <v>129590.07</v>
      </c>
      <c r="P2306" s="37">
        <v>129590.07</v>
      </c>
      <c r="Q2306" s="37"/>
      <c r="R2306" s="37"/>
      <c r="S2306" s="37"/>
    </row>
    <row r="2307" spans="2:19">
      <c r="B2307" s="6">
        <v>1998</v>
      </c>
      <c r="C2307" s="37">
        <v>332037</v>
      </c>
      <c r="D2307" s="37">
        <v>322161.36</v>
      </c>
      <c r="E2307" s="37">
        <v>340691.09</v>
      </c>
      <c r="F2307" s="37">
        <v>340691.09</v>
      </c>
      <c r="G2307" s="37">
        <v>340691.09</v>
      </c>
      <c r="H2307" s="37">
        <v>340691.09</v>
      </c>
      <c r="I2307" s="37">
        <v>340691.09</v>
      </c>
      <c r="J2307" s="37">
        <v>357915.49</v>
      </c>
      <c r="K2307" s="37">
        <v>357915.49</v>
      </c>
      <c r="L2307" s="37">
        <v>346116.17</v>
      </c>
      <c r="M2307" s="37">
        <v>346116.17</v>
      </c>
      <c r="N2307" s="37">
        <v>346116.17</v>
      </c>
      <c r="O2307" s="37">
        <v>346116.17</v>
      </c>
      <c r="P2307" s="37">
        <v>346116.17</v>
      </c>
      <c r="Q2307" s="37"/>
      <c r="R2307" s="37"/>
      <c r="S2307" s="37"/>
    </row>
    <row r="2308" spans="2:19">
      <c r="B2308" s="6">
        <v>1997</v>
      </c>
      <c r="C2308" s="37">
        <v>243497</v>
      </c>
      <c r="D2308" s="37">
        <v>234295.07</v>
      </c>
      <c r="E2308" s="37">
        <v>256276.02</v>
      </c>
      <c r="F2308" s="37">
        <v>270188.27</v>
      </c>
      <c r="G2308" s="37">
        <v>270188.27</v>
      </c>
      <c r="H2308" s="37">
        <v>270188.27</v>
      </c>
      <c r="I2308" s="37">
        <v>270188.27</v>
      </c>
      <c r="J2308" s="37">
        <v>287192.81</v>
      </c>
      <c r="K2308" s="37">
        <v>287192.81</v>
      </c>
      <c r="L2308" s="37">
        <v>287192.81</v>
      </c>
      <c r="M2308" s="37">
        <v>287192.81</v>
      </c>
      <c r="N2308" s="37">
        <v>287192.81</v>
      </c>
      <c r="O2308" s="37">
        <v>287192.81</v>
      </c>
      <c r="P2308" s="37">
        <v>287192.81</v>
      </c>
      <c r="Q2308" s="37"/>
      <c r="R2308" s="37"/>
      <c r="S2308" s="37"/>
    </row>
    <row r="2309" spans="2:19">
      <c r="B2309" s="6">
        <v>1996</v>
      </c>
      <c r="C2309" s="37">
        <v>270706</v>
      </c>
      <c r="D2309" s="37">
        <v>270706.03000000003</v>
      </c>
      <c r="E2309" s="37">
        <v>270706.03000000003</v>
      </c>
      <c r="F2309" s="37">
        <v>306043.46000000002</v>
      </c>
      <c r="G2309" s="37">
        <v>306043.46000000002</v>
      </c>
      <c r="H2309" s="37">
        <v>306043.46000000002</v>
      </c>
      <c r="I2309" s="37">
        <v>306043.46000000002</v>
      </c>
      <c r="J2309" s="37">
        <v>306043.46000000002</v>
      </c>
      <c r="K2309" s="37">
        <v>306043.46000000002</v>
      </c>
      <c r="L2309" s="37">
        <v>306043.46000000002</v>
      </c>
      <c r="M2309" s="37">
        <v>306043.46000000002</v>
      </c>
      <c r="N2309" s="37">
        <v>299350.59000000003</v>
      </c>
      <c r="O2309" s="37">
        <v>299350.59000000003</v>
      </c>
      <c r="P2309" s="37">
        <v>299350.59000000003</v>
      </c>
      <c r="Q2309" s="37"/>
      <c r="R2309" s="37"/>
      <c r="S2309" s="37"/>
    </row>
    <row r="2310" spans="2:19">
      <c r="B2310" s="6">
        <v>1995</v>
      </c>
      <c r="C2310" s="37">
        <v>186157</v>
      </c>
      <c r="D2310" s="37">
        <v>186156.76</v>
      </c>
      <c r="E2310" s="37">
        <v>186156.76</v>
      </c>
      <c r="F2310" s="37">
        <v>186156.76</v>
      </c>
      <c r="G2310" s="37">
        <v>186156.76</v>
      </c>
      <c r="H2310" s="37">
        <v>186156.76</v>
      </c>
      <c r="I2310" s="37">
        <v>186156.76</v>
      </c>
      <c r="J2310" s="37">
        <v>186156.76</v>
      </c>
      <c r="K2310" s="37">
        <v>186156.76</v>
      </c>
      <c r="L2310" s="37">
        <v>186156.76</v>
      </c>
      <c r="M2310" s="37">
        <v>186156.76</v>
      </c>
      <c r="N2310" s="37">
        <v>186156.76</v>
      </c>
      <c r="O2310" s="37">
        <v>186156.76</v>
      </c>
      <c r="P2310" s="37">
        <v>186156.76</v>
      </c>
      <c r="Q2310" s="37"/>
      <c r="R2310" s="37"/>
      <c r="S2310" s="37"/>
    </row>
    <row r="2311" spans="2:19">
      <c r="B2311" s="6">
        <v>1994</v>
      </c>
      <c r="C2311" s="37">
        <v>168334</v>
      </c>
      <c r="D2311" s="37">
        <v>162071.26</v>
      </c>
      <c r="E2311" s="37">
        <v>205516.74</v>
      </c>
      <c r="F2311" s="37">
        <v>205516.74</v>
      </c>
      <c r="G2311" s="37">
        <v>205516.74</v>
      </c>
      <c r="H2311" s="37">
        <v>205516.74</v>
      </c>
      <c r="I2311" s="37">
        <v>205516.74</v>
      </c>
      <c r="J2311" s="37">
        <v>205516.74</v>
      </c>
      <c r="K2311" s="37">
        <v>205516.74</v>
      </c>
      <c r="L2311" s="37">
        <v>190321.66</v>
      </c>
      <c r="M2311" s="37">
        <v>190321.66</v>
      </c>
      <c r="N2311" s="37">
        <v>190321.66</v>
      </c>
      <c r="O2311" s="37">
        <v>190321.66</v>
      </c>
      <c r="P2311" s="37">
        <v>190321.66</v>
      </c>
      <c r="Q2311" s="37"/>
      <c r="R2311" s="37"/>
      <c r="S2311" s="37"/>
    </row>
    <row r="2312" spans="2:19">
      <c r="B2312" s="6">
        <v>1993</v>
      </c>
      <c r="C2312" s="37">
        <v>200448</v>
      </c>
      <c r="D2312" s="37">
        <v>190847.51</v>
      </c>
      <c r="E2312" s="37">
        <v>194481.96</v>
      </c>
      <c r="F2312" s="37">
        <v>194481.96</v>
      </c>
      <c r="G2312" s="37">
        <v>194481.96</v>
      </c>
      <c r="H2312" s="37">
        <v>194481.96</v>
      </c>
      <c r="I2312" s="37">
        <v>194481.96</v>
      </c>
      <c r="J2312" s="37">
        <v>194481.96</v>
      </c>
      <c r="K2312" s="37">
        <v>194481.96</v>
      </c>
      <c r="L2312" s="37">
        <v>194481.96</v>
      </c>
      <c r="M2312" s="37">
        <v>194481.96</v>
      </c>
      <c r="N2312" s="37">
        <v>194481.96</v>
      </c>
      <c r="O2312" s="37">
        <v>194481.96</v>
      </c>
      <c r="P2312" s="37">
        <v>194481.96</v>
      </c>
      <c r="Q2312" s="37"/>
      <c r="R2312" s="37"/>
      <c r="S2312" s="37"/>
    </row>
    <row r="2313" spans="2:19">
      <c r="B2313" s="6">
        <v>1992</v>
      </c>
      <c r="C2313" s="37">
        <v>41937</v>
      </c>
      <c r="D2313" s="37">
        <v>32450.67</v>
      </c>
      <c r="E2313" s="37">
        <v>32450.67</v>
      </c>
      <c r="F2313" s="37">
        <v>53015.85</v>
      </c>
      <c r="G2313" s="37">
        <v>53015.85</v>
      </c>
      <c r="H2313" s="37">
        <v>53015.85</v>
      </c>
      <c r="I2313" s="37">
        <v>53015.85</v>
      </c>
      <c r="J2313" s="37">
        <v>53015.85</v>
      </c>
      <c r="K2313" s="37">
        <v>53015.85</v>
      </c>
      <c r="L2313" s="37">
        <v>53015.85</v>
      </c>
      <c r="M2313" s="37">
        <v>53015.85</v>
      </c>
      <c r="N2313" s="37">
        <v>53015.85</v>
      </c>
      <c r="O2313" s="37">
        <v>53015.85</v>
      </c>
      <c r="P2313" s="37">
        <v>53015.85</v>
      </c>
      <c r="Q2313" s="37"/>
      <c r="R2313" s="37"/>
      <c r="S2313" s="37"/>
    </row>
    <row r="2314" spans="2:19">
      <c r="B2314" s="6">
        <v>1991</v>
      </c>
      <c r="C2314" s="37">
        <v>128099</v>
      </c>
      <c r="D2314" s="37">
        <v>112226.53</v>
      </c>
      <c r="E2314" s="37">
        <v>120722.67</v>
      </c>
      <c r="F2314" s="37">
        <v>120722.67</v>
      </c>
      <c r="G2314" s="37">
        <v>120722.67</v>
      </c>
      <c r="H2314" s="37">
        <v>120722.67</v>
      </c>
      <c r="I2314" s="37">
        <v>120722.67</v>
      </c>
      <c r="J2314" s="37">
        <v>112226.53</v>
      </c>
      <c r="K2314" s="37">
        <v>112226.53</v>
      </c>
      <c r="L2314" s="37">
        <v>112226.53</v>
      </c>
      <c r="M2314" s="37">
        <v>112226.53</v>
      </c>
      <c r="N2314" s="37">
        <v>112226.53</v>
      </c>
      <c r="O2314" s="37">
        <v>112226.53</v>
      </c>
      <c r="P2314" s="37">
        <v>112226.53</v>
      </c>
      <c r="Q2314" s="37"/>
      <c r="R2314" s="37"/>
      <c r="S2314" s="37"/>
    </row>
    <row r="2315" spans="2:19">
      <c r="B2315" s="6">
        <v>1990</v>
      </c>
      <c r="C2315" s="37">
        <v>217230</v>
      </c>
      <c r="D2315" s="37">
        <v>137127.65</v>
      </c>
      <c r="E2315" s="37">
        <v>137127.65</v>
      </c>
      <c r="F2315" s="37">
        <v>137127.65</v>
      </c>
      <c r="G2315" s="37">
        <v>137127.65</v>
      </c>
      <c r="H2315" s="37">
        <v>137127.65</v>
      </c>
      <c r="I2315" s="37">
        <v>137127.65</v>
      </c>
      <c r="J2315" s="37">
        <v>137127.65</v>
      </c>
      <c r="K2315" s="37">
        <v>137127.65</v>
      </c>
      <c r="L2315" s="37">
        <v>137127.65</v>
      </c>
      <c r="M2315" s="37">
        <v>137127.65</v>
      </c>
      <c r="N2315" s="37">
        <v>137127.65</v>
      </c>
      <c r="O2315" s="37">
        <v>137127.65</v>
      </c>
      <c r="P2315" s="37">
        <v>137127.65</v>
      </c>
      <c r="Q2315" s="37"/>
      <c r="R2315" s="37"/>
      <c r="S2315" s="37"/>
    </row>
    <row r="2316" spans="2:19">
      <c r="B2316" s="6">
        <v>1989</v>
      </c>
      <c r="C2316" s="37">
        <v>168819</v>
      </c>
      <c r="D2316" s="37">
        <v>168819.05</v>
      </c>
      <c r="E2316" s="37">
        <v>168819.05</v>
      </c>
      <c r="F2316" s="37">
        <v>168819.05</v>
      </c>
      <c r="G2316" s="37">
        <v>168819.05</v>
      </c>
      <c r="H2316" s="37">
        <v>168819.05</v>
      </c>
      <c r="I2316" s="37">
        <v>168819.05</v>
      </c>
      <c r="J2316" s="37">
        <v>168819.05</v>
      </c>
      <c r="K2316" s="37">
        <v>168819.05</v>
      </c>
      <c r="L2316" s="37">
        <v>168819.05</v>
      </c>
      <c r="M2316" s="37">
        <v>168819.05</v>
      </c>
      <c r="N2316" s="37">
        <v>168819.05</v>
      </c>
      <c r="O2316" s="37">
        <v>168819.05</v>
      </c>
      <c r="P2316" s="37">
        <v>168819.05</v>
      </c>
      <c r="Q2316" s="37"/>
      <c r="R2316" s="37"/>
      <c r="S2316" s="37"/>
    </row>
    <row r="2317" spans="2:19">
      <c r="B2317" s="6">
        <v>1988</v>
      </c>
      <c r="C2317" s="37">
        <v>144073</v>
      </c>
      <c r="D2317" s="37">
        <v>144073.29999999999</v>
      </c>
      <c r="E2317" s="37">
        <v>144073.29999999999</v>
      </c>
      <c r="F2317" s="37">
        <v>144073.29999999999</v>
      </c>
      <c r="G2317" s="37">
        <v>144073.29999999999</v>
      </c>
      <c r="H2317" s="37">
        <v>144073.29999999999</v>
      </c>
      <c r="I2317" s="37">
        <v>144073.29999999999</v>
      </c>
      <c r="J2317" s="37">
        <v>144934.54999999999</v>
      </c>
      <c r="K2317" s="37">
        <v>144934.54999999999</v>
      </c>
      <c r="L2317" s="37">
        <v>144934.54999999999</v>
      </c>
      <c r="M2317" s="37">
        <v>144934.54999999999</v>
      </c>
      <c r="N2317" s="37">
        <v>144934.54999999999</v>
      </c>
      <c r="O2317" s="37">
        <v>144934.54999999999</v>
      </c>
      <c r="P2317" s="37">
        <v>144934.54999999999</v>
      </c>
      <c r="Q2317" s="37"/>
      <c r="R2317" s="37"/>
      <c r="S2317" s="37"/>
    </row>
    <row r="2318" spans="2:19">
      <c r="B2318" s="6">
        <v>1987</v>
      </c>
      <c r="C2318" s="37">
        <v>335638</v>
      </c>
      <c r="D2318" s="37">
        <v>304939.92</v>
      </c>
      <c r="E2318" s="37">
        <v>304939.92</v>
      </c>
      <c r="F2318" s="37">
        <v>304939.92</v>
      </c>
      <c r="G2318" s="37">
        <v>304939.92</v>
      </c>
      <c r="H2318" s="37">
        <v>304939.92</v>
      </c>
      <c r="I2318" s="37">
        <v>304939.92</v>
      </c>
      <c r="J2318" s="37">
        <v>304939.92</v>
      </c>
      <c r="K2318" s="37">
        <v>304939.92</v>
      </c>
      <c r="L2318" s="37">
        <v>304939.92</v>
      </c>
      <c r="M2318" s="37">
        <v>304939.92</v>
      </c>
      <c r="N2318" s="37">
        <v>304939.92</v>
      </c>
      <c r="O2318" s="37">
        <v>304939.92</v>
      </c>
      <c r="P2318" s="37">
        <v>304939.92</v>
      </c>
      <c r="Q2318" s="37"/>
      <c r="R2318" s="37"/>
      <c r="S2318" s="37"/>
    </row>
    <row r="2319" spans="2:19">
      <c r="B2319" s="6">
        <v>1986</v>
      </c>
      <c r="C2319" s="37">
        <v>57774</v>
      </c>
      <c r="D2319" s="37"/>
      <c r="E2319" s="37"/>
      <c r="F2319" s="37"/>
      <c r="G2319" s="37"/>
      <c r="H2319" s="37"/>
      <c r="I2319" s="37"/>
      <c r="J2319" s="37"/>
      <c r="K2319" s="37"/>
      <c r="L2319" s="37"/>
      <c r="M2319" s="37"/>
      <c r="N2319" s="37"/>
      <c r="O2319" s="37"/>
      <c r="P2319" s="37"/>
      <c r="Q2319" s="37"/>
      <c r="R2319" s="37"/>
      <c r="S2319" s="37"/>
    </row>
    <row r="2320" spans="2:19">
      <c r="B2320" s="6">
        <v>1985</v>
      </c>
      <c r="C2320" s="37">
        <v>247983</v>
      </c>
      <c r="D2320" s="37">
        <v>112816.52</v>
      </c>
      <c r="E2320" s="37">
        <v>247982.88</v>
      </c>
      <c r="F2320" s="37">
        <v>247982.88</v>
      </c>
      <c r="G2320" s="37">
        <v>180399.7</v>
      </c>
      <c r="H2320" s="37">
        <v>112816.52</v>
      </c>
      <c r="I2320" s="37">
        <v>112816.52</v>
      </c>
      <c r="J2320" s="37">
        <v>112816.52</v>
      </c>
      <c r="K2320" s="37">
        <v>125207.12</v>
      </c>
      <c r="L2320" s="37">
        <v>125207.12</v>
      </c>
      <c r="M2320" s="37">
        <v>125207.12</v>
      </c>
      <c r="N2320" s="37">
        <v>125207.12</v>
      </c>
      <c r="O2320" s="37">
        <v>125207.12</v>
      </c>
      <c r="P2320" s="37">
        <v>125207.12</v>
      </c>
      <c r="Q2320" s="37"/>
      <c r="R2320" s="37"/>
      <c r="S2320" s="37"/>
    </row>
    <row r="2321" spans="2:19">
      <c r="B2321" s="6">
        <v>1984</v>
      </c>
      <c r="C2321" s="37">
        <v>343888</v>
      </c>
      <c r="D2321" s="37">
        <v>219361.33</v>
      </c>
      <c r="E2321" s="37">
        <v>219361.33</v>
      </c>
      <c r="F2321" s="37">
        <v>219361.33</v>
      </c>
      <c r="G2321" s="37">
        <v>219361.33</v>
      </c>
      <c r="H2321" s="37">
        <v>219361.33</v>
      </c>
      <c r="I2321" s="37">
        <v>219361.33</v>
      </c>
      <c r="J2321" s="37">
        <v>219361.33</v>
      </c>
      <c r="K2321" s="37">
        <v>219361.33</v>
      </c>
      <c r="L2321" s="37">
        <v>192255.44</v>
      </c>
      <c r="M2321" s="37">
        <v>192255.44</v>
      </c>
      <c r="N2321" s="37">
        <v>192255.44</v>
      </c>
      <c r="O2321" s="37">
        <v>192255.44</v>
      </c>
      <c r="P2321" s="37">
        <v>192255.44</v>
      </c>
      <c r="Q2321" s="37"/>
      <c r="R2321" s="37"/>
      <c r="S2321" s="37"/>
    </row>
    <row r="2322" spans="2:19">
      <c r="B2322" s="6">
        <v>1983</v>
      </c>
      <c r="C2322" s="37">
        <v>176397</v>
      </c>
      <c r="D2322" s="37">
        <v>152237.53</v>
      </c>
      <c r="E2322" s="37">
        <v>152237.53</v>
      </c>
      <c r="F2322" s="37">
        <v>152237.53</v>
      </c>
      <c r="G2322" s="37">
        <v>152237.53</v>
      </c>
      <c r="H2322" s="37">
        <v>152237.53</v>
      </c>
      <c r="I2322" s="37">
        <v>152237.53</v>
      </c>
      <c r="J2322" s="37">
        <v>152237.53</v>
      </c>
      <c r="K2322" s="37">
        <v>152237.53</v>
      </c>
      <c r="L2322" s="37">
        <v>152237.53</v>
      </c>
      <c r="M2322" s="37">
        <v>152237.53</v>
      </c>
      <c r="N2322" s="37">
        <v>152237.53</v>
      </c>
      <c r="O2322" s="37">
        <v>152237.53</v>
      </c>
      <c r="P2322" s="37">
        <v>152237.53</v>
      </c>
      <c r="Q2322" s="37"/>
      <c r="R2322" s="37"/>
      <c r="S2322" s="37"/>
    </row>
    <row r="2323" spans="2:19">
      <c r="B2323" s="6">
        <v>1982</v>
      </c>
      <c r="C2323" s="37">
        <v>17619</v>
      </c>
      <c r="D2323" s="37">
        <v>17618.55</v>
      </c>
      <c r="E2323" s="37">
        <v>17618.55</v>
      </c>
      <c r="F2323" s="37">
        <v>17618.55</v>
      </c>
      <c r="G2323" s="37">
        <v>17618.55</v>
      </c>
      <c r="H2323" s="37">
        <v>17618.55</v>
      </c>
      <c r="I2323" s="37">
        <v>17618.55</v>
      </c>
      <c r="J2323" s="37">
        <v>22648.67</v>
      </c>
      <c r="K2323" s="37">
        <v>22648.67</v>
      </c>
      <c r="L2323" s="37">
        <v>22648.67</v>
      </c>
      <c r="M2323" s="37">
        <v>22648.67</v>
      </c>
      <c r="N2323" s="37">
        <v>22648.67</v>
      </c>
      <c r="O2323" s="37">
        <v>22648.67</v>
      </c>
      <c r="P2323" s="37">
        <v>22648.67</v>
      </c>
      <c r="Q2323" s="37"/>
      <c r="R2323" s="37"/>
      <c r="S2323" s="37"/>
    </row>
    <row r="2324" spans="2:19">
      <c r="B2324" s="6">
        <v>1981</v>
      </c>
      <c r="C2324" s="37">
        <v>119770</v>
      </c>
      <c r="D2324" s="37">
        <v>107733.12</v>
      </c>
      <c r="E2324" s="37">
        <v>111973.26</v>
      </c>
      <c r="F2324" s="37">
        <v>111973.26</v>
      </c>
      <c r="G2324" s="37">
        <v>107733.12</v>
      </c>
      <c r="H2324" s="37">
        <v>107733.12</v>
      </c>
      <c r="I2324" s="37">
        <v>107733.12</v>
      </c>
      <c r="J2324" s="37">
        <v>107733.12</v>
      </c>
      <c r="K2324" s="37">
        <v>107733.12</v>
      </c>
      <c r="L2324" s="37">
        <v>107733.12</v>
      </c>
      <c r="M2324" s="37">
        <v>107733.12</v>
      </c>
      <c r="N2324" s="37">
        <v>107733.12</v>
      </c>
      <c r="O2324" s="37">
        <v>107733.12</v>
      </c>
      <c r="P2324" s="37">
        <v>107733.12</v>
      </c>
      <c r="Q2324" s="37"/>
      <c r="R2324" s="37"/>
      <c r="S2324" s="37"/>
    </row>
    <row r="2325" spans="2:19">
      <c r="B2325" s="6">
        <v>1980</v>
      </c>
      <c r="C2325" s="37">
        <v>231943</v>
      </c>
      <c r="D2325" s="37">
        <v>231943.28</v>
      </c>
      <c r="E2325" s="37">
        <v>235772.86</v>
      </c>
      <c r="F2325" s="37">
        <v>235772.86</v>
      </c>
      <c r="G2325" s="37">
        <v>235772.86</v>
      </c>
      <c r="H2325" s="37">
        <v>235772.86</v>
      </c>
      <c r="I2325" s="37">
        <v>235772.86</v>
      </c>
      <c r="J2325" s="37">
        <v>235772.86</v>
      </c>
      <c r="K2325" s="37">
        <v>235772.86</v>
      </c>
      <c r="L2325" s="37">
        <v>235772.86</v>
      </c>
      <c r="M2325" s="37">
        <v>201132.66</v>
      </c>
      <c r="N2325" s="37">
        <v>201132.66</v>
      </c>
      <c r="O2325" s="37">
        <v>201132.66</v>
      </c>
      <c r="P2325" s="37">
        <v>201132.66</v>
      </c>
      <c r="Q2325" s="37"/>
      <c r="R2325" s="37"/>
      <c r="S2325" s="37"/>
    </row>
    <row r="2326" spans="2:19">
      <c r="B2326" s="6">
        <v>1979</v>
      </c>
      <c r="C2326" s="37">
        <v>135960</v>
      </c>
      <c r="D2326" s="37">
        <v>135960.42000000001</v>
      </c>
      <c r="E2326" s="37">
        <v>135960.42000000001</v>
      </c>
      <c r="F2326" s="37">
        <v>140068.14000000001</v>
      </c>
      <c r="G2326" s="37">
        <v>140068.14000000001</v>
      </c>
      <c r="H2326" s="37">
        <v>140068.14000000001</v>
      </c>
      <c r="I2326" s="37">
        <v>140068.14000000001</v>
      </c>
      <c r="J2326" s="37">
        <v>140068.14000000001</v>
      </c>
      <c r="K2326" s="37">
        <v>140068.14000000001</v>
      </c>
      <c r="L2326" s="37">
        <v>140068.14000000001</v>
      </c>
      <c r="M2326" s="37">
        <v>140068.14000000001</v>
      </c>
      <c r="N2326" s="37">
        <v>140068.14000000001</v>
      </c>
      <c r="O2326" s="37">
        <v>140068.14000000001</v>
      </c>
      <c r="P2326" s="37">
        <v>140068.14000000001</v>
      </c>
      <c r="Q2326" s="37"/>
      <c r="R2326" s="37"/>
      <c r="S2326" s="37"/>
    </row>
    <row r="2327" spans="2:19">
      <c r="B2327" s="6">
        <v>1978</v>
      </c>
      <c r="C2327" s="37">
        <v>17162</v>
      </c>
      <c r="D2327" s="37">
        <v>17161.93</v>
      </c>
      <c r="E2327" s="37">
        <v>17161.93</v>
      </c>
      <c r="F2327" s="37">
        <v>17161.93</v>
      </c>
      <c r="G2327" s="37">
        <v>17161.93</v>
      </c>
      <c r="H2327" s="37">
        <v>17161.93</v>
      </c>
      <c r="I2327" s="37">
        <v>17161.93</v>
      </c>
      <c r="J2327" s="37">
        <v>17161.93</v>
      </c>
      <c r="K2327" s="37">
        <v>17161.93</v>
      </c>
      <c r="L2327" s="37">
        <v>17161.93</v>
      </c>
      <c r="M2327" s="37">
        <v>17161.93</v>
      </c>
      <c r="N2327" s="37">
        <v>17161.93</v>
      </c>
      <c r="O2327" s="37">
        <v>17161.93</v>
      </c>
      <c r="P2327" s="37">
        <v>17161.93</v>
      </c>
      <c r="Q2327" s="37"/>
      <c r="R2327" s="37"/>
      <c r="S2327" s="37"/>
    </row>
    <row r="2328" spans="2:19">
      <c r="B2328" s="6">
        <v>1977</v>
      </c>
      <c r="C2328" s="37">
        <v>154034</v>
      </c>
      <c r="D2328" s="37">
        <v>131326.29999999999</v>
      </c>
      <c r="E2328" s="37">
        <v>131326.29999999999</v>
      </c>
      <c r="F2328" s="37">
        <v>134079.1</v>
      </c>
      <c r="G2328" s="37">
        <v>134079.1</v>
      </c>
      <c r="H2328" s="37">
        <v>134079.1</v>
      </c>
      <c r="I2328" s="37">
        <v>119535.89</v>
      </c>
      <c r="J2328" s="37">
        <v>119535.89</v>
      </c>
      <c r="K2328" s="37">
        <v>119535.89</v>
      </c>
      <c r="L2328" s="37">
        <v>119535.89</v>
      </c>
      <c r="M2328" s="37">
        <v>119535.89</v>
      </c>
      <c r="N2328" s="37">
        <v>119535.89</v>
      </c>
      <c r="O2328" s="37">
        <v>119535.89</v>
      </c>
      <c r="P2328" s="37">
        <v>119535.89</v>
      </c>
      <c r="Q2328" s="37"/>
      <c r="R2328" s="37"/>
      <c r="S2328" s="37"/>
    </row>
    <row r="2329" spans="2:19">
      <c r="B2329" s="6">
        <v>1976</v>
      </c>
      <c r="C2329" s="37">
        <v>67605</v>
      </c>
      <c r="D2329" s="37">
        <v>33930.5</v>
      </c>
      <c r="E2329" s="37">
        <v>33930.5</v>
      </c>
      <c r="F2329" s="37">
        <v>33930.5</v>
      </c>
      <c r="G2329" s="37">
        <v>33930.5</v>
      </c>
      <c r="H2329" s="37">
        <v>33930.5</v>
      </c>
      <c r="I2329" s="37">
        <v>33930.5</v>
      </c>
      <c r="J2329" s="37">
        <v>33930.5</v>
      </c>
      <c r="K2329" s="37">
        <v>33930.5</v>
      </c>
      <c r="L2329" s="37">
        <v>33930.5</v>
      </c>
      <c r="M2329" s="37">
        <v>33930.5</v>
      </c>
      <c r="N2329" s="37">
        <v>33930.5</v>
      </c>
      <c r="O2329" s="37">
        <v>33930.5</v>
      </c>
      <c r="P2329" s="37">
        <v>33930.5</v>
      </c>
      <c r="Q2329" s="37"/>
      <c r="R2329" s="37"/>
      <c r="S2329" s="37"/>
    </row>
    <row r="2330" spans="2:19">
      <c r="B2330" s="6">
        <v>1975</v>
      </c>
      <c r="C2330" s="37">
        <v>56533</v>
      </c>
      <c r="D2330" s="37">
        <v>43134.53</v>
      </c>
      <c r="E2330" s="37">
        <v>53825.66</v>
      </c>
      <c r="F2330" s="37">
        <v>51179.44</v>
      </c>
      <c r="G2330" s="37">
        <v>51179.44</v>
      </c>
      <c r="H2330" s="37">
        <v>44176.03</v>
      </c>
      <c r="I2330" s="37">
        <v>44176.03</v>
      </c>
      <c r="J2330" s="37">
        <v>44176.03</v>
      </c>
      <c r="K2330" s="37">
        <v>44176.03</v>
      </c>
      <c r="L2330" s="37">
        <v>44176.03</v>
      </c>
      <c r="M2330" s="37">
        <v>44176.03</v>
      </c>
      <c r="N2330" s="37">
        <v>44176.03</v>
      </c>
      <c r="O2330" s="37">
        <v>44176.03</v>
      </c>
      <c r="P2330" s="37">
        <v>44176.03</v>
      </c>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5360389</v>
      </c>
      <c r="D2376" s="8">
        <f>SUM(D2298:D2375)</f>
        <v>4584706.0599999987</v>
      </c>
      <c r="E2376" s="8">
        <f>SUM(E2297:E2375)</f>
        <v>5059793.3399999989</v>
      </c>
      <c r="F2376" s="8">
        <f>SUM(F2296:F2375)</f>
        <v>5321567.0999999996</v>
      </c>
      <c r="G2376" s="8">
        <f>SUM(G2295:G2375)</f>
        <v>5317008.0599999996</v>
      </c>
      <c r="H2376" s="8">
        <f>SUM(H2289:H2375)</f>
        <v>5291474.8999999994</v>
      </c>
      <c r="I2376" s="8">
        <f>SUM(I2289:I2375)</f>
        <v>5282716.8299999991</v>
      </c>
      <c r="J2376" s="8">
        <f t="shared" ref="J2376" si="45">SUM(J2289:J2375)</f>
        <v>5457748.9799999995</v>
      </c>
      <c r="K2376" s="8">
        <f>SUM(K2289:K2375)</f>
        <v>5496370.0800000001</v>
      </c>
      <c r="L2376" s="8">
        <f t="shared" ref="L2376" si="46">SUM(L2289:L2375)</f>
        <v>5579137.9700000007</v>
      </c>
      <c r="M2376" s="8">
        <f>SUM(M2289:M2375)</f>
        <v>5635046.5100000007</v>
      </c>
      <c r="N2376" s="11">
        <f>SUM(N2284:N2375)</f>
        <v>5714179.8399999999</v>
      </c>
      <c r="O2376" s="11">
        <f>SUM(O2284:O2375)</f>
        <v>5860245.2800000003</v>
      </c>
      <c r="P2376" s="11">
        <f>SUM(P2284:P2375)</f>
        <v>5946978.3399999999</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v>4683.74</v>
      </c>
      <c r="Q2381" s="37"/>
      <c r="R2381" s="37"/>
      <c r="S2381" s="37"/>
    </row>
    <row r="2382" spans="1:19">
      <c r="A2382" s="40"/>
      <c r="B2382" s="6">
        <v>2018</v>
      </c>
      <c r="C2382" s="36"/>
      <c r="D2382" s="36"/>
      <c r="E2382" s="36"/>
      <c r="F2382" s="36"/>
      <c r="G2382" s="36"/>
      <c r="H2382" s="36"/>
      <c r="I2382" s="36"/>
      <c r="J2382" s="36"/>
      <c r="K2382" s="36"/>
      <c r="L2382" s="36"/>
      <c r="M2382" s="36"/>
      <c r="N2382" s="36"/>
      <c r="O2382" s="37">
        <v>12003.89</v>
      </c>
      <c r="P2382" s="37">
        <v>12003.89</v>
      </c>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v>13689.05</v>
      </c>
      <c r="N2384" s="37">
        <v>13689.05</v>
      </c>
      <c r="O2384" s="37">
        <v>13689.05</v>
      </c>
      <c r="P2384" s="37">
        <v>13689.05</v>
      </c>
      <c r="Q2384" s="37"/>
      <c r="R2384" s="37"/>
      <c r="S2384" s="37"/>
    </row>
    <row r="2385" spans="2:19">
      <c r="B2385" s="6">
        <v>2015</v>
      </c>
      <c r="C2385" s="36"/>
      <c r="D2385" s="36"/>
      <c r="E2385" s="36"/>
      <c r="F2385" s="36"/>
      <c r="G2385" s="36"/>
      <c r="H2385" s="36"/>
      <c r="I2385" s="36"/>
      <c r="J2385" s="36"/>
      <c r="K2385" s="36"/>
      <c r="L2385" s="37">
        <v>3652.72</v>
      </c>
      <c r="M2385" s="37">
        <v>3652.72</v>
      </c>
      <c r="N2385" s="37">
        <v>3652.72</v>
      </c>
      <c r="O2385" s="37">
        <v>3652.72</v>
      </c>
      <c r="P2385" s="37">
        <v>3652.72</v>
      </c>
      <c r="Q2385" s="37"/>
      <c r="R2385" s="37"/>
      <c r="S2385" s="37"/>
    </row>
    <row r="2386" spans="2:19">
      <c r="B2386" s="6">
        <v>2014</v>
      </c>
      <c r="C2386" s="36"/>
      <c r="D2386" s="36"/>
      <c r="E2386" s="36"/>
      <c r="F2386" s="36"/>
      <c r="G2386" s="36"/>
      <c r="H2386" s="36"/>
      <c r="I2386" s="36"/>
      <c r="J2386" s="36"/>
      <c r="K2386" s="37">
        <v>29224.57</v>
      </c>
      <c r="L2386" s="37">
        <v>31815.18</v>
      </c>
      <c r="M2386" s="37">
        <v>31815.18</v>
      </c>
      <c r="N2386" s="37">
        <v>31815.18</v>
      </c>
      <c r="O2386" s="37">
        <v>31815.18</v>
      </c>
      <c r="P2386" s="37">
        <v>31815.18</v>
      </c>
      <c r="Q2386" s="37"/>
      <c r="R2386" s="37"/>
      <c r="S2386" s="37"/>
    </row>
    <row r="2387" spans="2:19">
      <c r="B2387" s="6">
        <v>2013</v>
      </c>
      <c r="C2387" s="36"/>
      <c r="D2387" s="36"/>
      <c r="E2387" s="36"/>
      <c r="F2387" s="36"/>
      <c r="G2387" s="36"/>
      <c r="H2387" s="36"/>
      <c r="I2387" s="36"/>
      <c r="J2387" s="37">
        <v>35770.620000000003</v>
      </c>
      <c r="K2387" s="37">
        <v>35770.620000000003</v>
      </c>
      <c r="L2387" s="37">
        <v>35770.620000000003</v>
      </c>
      <c r="M2387" s="37">
        <v>35770.620000000003</v>
      </c>
      <c r="N2387" s="37">
        <v>35770.620000000003</v>
      </c>
      <c r="O2387" s="37">
        <v>35770.620000000003</v>
      </c>
      <c r="P2387" s="37">
        <v>35770.620000000003</v>
      </c>
      <c r="Q2387" s="37"/>
      <c r="R2387" s="37"/>
      <c r="S2387" s="37"/>
    </row>
    <row r="2388" spans="2:19">
      <c r="B2388" s="6">
        <v>2012</v>
      </c>
      <c r="C2388" s="36"/>
      <c r="D2388" s="36"/>
      <c r="E2388" s="36"/>
      <c r="F2388" s="36"/>
      <c r="G2388" s="36"/>
      <c r="H2388" s="36"/>
      <c r="I2388" s="37"/>
      <c r="J2388" s="37">
        <v>105</v>
      </c>
      <c r="K2388" s="37">
        <v>105</v>
      </c>
      <c r="L2388" s="37">
        <v>105</v>
      </c>
      <c r="M2388" s="37">
        <v>105</v>
      </c>
      <c r="N2388" s="37">
        <v>105</v>
      </c>
      <c r="O2388" s="37">
        <v>105</v>
      </c>
      <c r="P2388" s="37">
        <v>105</v>
      </c>
      <c r="Q2388" s="37"/>
      <c r="R2388" s="37"/>
      <c r="S2388" s="37"/>
    </row>
    <row r="2389" spans="2:19">
      <c r="B2389" s="6">
        <v>2011</v>
      </c>
      <c r="C2389" s="36"/>
      <c r="D2389" s="36"/>
      <c r="E2389" s="36"/>
      <c r="F2389" s="36"/>
      <c r="G2389" s="36"/>
      <c r="H2389" s="37">
        <v>3282.3</v>
      </c>
      <c r="I2389" s="37">
        <v>3282.3</v>
      </c>
      <c r="J2389" s="37">
        <v>3282.3</v>
      </c>
      <c r="K2389" s="37">
        <v>3282.3</v>
      </c>
      <c r="L2389" s="37">
        <v>3282.3</v>
      </c>
      <c r="M2389" s="37">
        <v>3282.3</v>
      </c>
      <c r="N2389" s="37">
        <v>3282.3</v>
      </c>
      <c r="O2389" s="37">
        <v>3282.3</v>
      </c>
      <c r="P2389" s="37">
        <v>3282.3</v>
      </c>
      <c r="Q2389" s="37"/>
      <c r="R2389" s="37"/>
      <c r="S2389" s="37"/>
    </row>
    <row r="2390" spans="2:19">
      <c r="B2390" s="6">
        <v>2010</v>
      </c>
      <c r="C2390" s="36"/>
      <c r="D2390" s="36"/>
      <c r="E2390" s="36"/>
      <c r="F2390" s="36"/>
      <c r="G2390" s="37">
        <v>7245</v>
      </c>
      <c r="H2390" s="37">
        <v>7245</v>
      </c>
      <c r="I2390" s="37">
        <v>7245</v>
      </c>
      <c r="J2390" s="37">
        <v>7245</v>
      </c>
      <c r="K2390" s="37">
        <v>7245</v>
      </c>
      <c r="L2390" s="37">
        <v>7245</v>
      </c>
      <c r="M2390" s="37">
        <v>7245</v>
      </c>
      <c r="N2390" s="37">
        <v>7245</v>
      </c>
      <c r="O2390" s="37">
        <v>7245</v>
      </c>
      <c r="P2390" s="37">
        <v>7245</v>
      </c>
      <c r="Q2390" s="37"/>
      <c r="R2390" s="37"/>
      <c r="S2390" s="37"/>
    </row>
    <row r="2391" spans="2:19">
      <c r="B2391" s="6">
        <v>2009</v>
      </c>
      <c r="C2391" s="36"/>
      <c r="D2391" s="36"/>
      <c r="E2391" s="36"/>
      <c r="F2391" s="37"/>
      <c r="G2391" s="37">
        <v>3622.5</v>
      </c>
      <c r="H2391" s="37">
        <v>3622.5</v>
      </c>
      <c r="I2391" s="37">
        <v>3622.5</v>
      </c>
      <c r="J2391" s="37">
        <v>3622.5</v>
      </c>
      <c r="K2391" s="37">
        <v>3622.5</v>
      </c>
      <c r="L2391" s="37">
        <v>3622.5</v>
      </c>
      <c r="M2391" s="37">
        <v>3622.5</v>
      </c>
      <c r="N2391" s="37">
        <v>3622.5</v>
      </c>
      <c r="O2391" s="37">
        <v>3622.5</v>
      </c>
      <c r="P2391" s="37">
        <v>3622.5</v>
      </c>
      <c r="Q2391" s="37"/>
      <c r="R2391" s="37"/>
      <c r="S2391" s="37"/>
    </row>
    <row r="2392" spans="2:19">
      <c r="B2392" s="6">
        <v>2008</v>
      </c>
      <c r="C2392" s="36"/>
      <c r="D2392" s="36"/>
      <c r="E2392" s="37">
        <v>10623.73</v>
      </c>
      <c r="F2392" s="37">
        <v>10623.73</v>
      </c>
      <c r="G2392" s="37">
        <v>10623.73</v>
      </c>
      <c r="H2392" s="37">
        <v>10623.73</v>
      </c>
      <c r="I2392" s="37">
        <v>10623.73</v>
      </c>
      <c r="J2392" s="37">
        <v>10623.73</v>
      </c>
      <c r="K2392" s="37">
        <v>10623.73</v>
      </c>
      <c r="L2392" s="37">
        <v>10623.73</v>
      </c>
      <c r="M2392" s="37">
        <v>10623.73</v>
      </c>
      <c r="N2392" s="37">
        <v>10623.73</v>
      </c>
      <c r="O2392" s="37">
        <v>10623.73</v>
      </c>
      <c r="P2392" s="37">
        <v>10623.73</v>
      </c>
      <c r="Q2392" s="37"/>
      <c r="R2392" s="37"/>
      <c r="S2392" s="37"/>
    </row>
    <row r="2393" spans="2:19">
      <c r="B2393" s="6">
        <v>2007</v>
      </c>
      <c r="C2393" s="36"/>
      <c r="D2393" s="37">
        <v>4812.8500000000004</v>
      </c>
      <c r="E2393" s="37">
        <v>14179.08</v>
      </c>
      <c r="F2393" s="37">
        <v>19442.73</v>
      </c>
      <c r="G2393" s="37">
        <v>19442.73</v>
      </c>
      <c r="H2393" s="37">
        <v>19442.73</v>
      </c>
      <c r="I2393" s="37">
        <v>19442.73</v>
      </c>
      <c r="J2393" s="37">
        <v>19442.73</v>
      </c>
      <c r="K2393" s="37">
        <v>19442.73</v>
      </c>
      <c r="L2393" s="37">
        <v>19442.73</v>
      </c>
      <c r="M2393" s="37">
        <v>19442.73</v>
      </c>
      <c r="N2393" s="37">
        <v>19442.73</v>
      </c>
      <c r="O2393" s="37">
        <v>19442.73</v>
      </c>
      <c r="P2393" s="37">
        <v>19442.73</v>
      </c>
      <c r="Q2393" s="37"/>
      <c r="R2393" s="37"/>
      <c r="S2393" s="37"/>
    </row>
    <row r="2394" spans="2:19">
      <c r="B2394" s="6">
        <v>2006</v>
      </c>
      <c r="C2394" s="37"/>
      <c r="D2394" s="37">
        <v>44448.84</v>
      </c>
      <c r="E2394" s="37">
        <v>44448.84</v>
      </c>
      <c r="F2394" s="37">
        <v>54219.72</v>
      </c>
      <c r="G2394" s="37">
        <v>54464.72</v>
      </c>
      <c r="H2394" s="37">
        <v>54464.72</v>
      </c>
      <c r="I2394" s="37">
        <v>54464.72</v>
      </c>
      <c r="J2394" s="37">
        <v>54464.72</v>
      </c>
      <c r="K2394" s="37">
        <v>54464.72</v>
      </c>
      <c r="L2394" s="37">
        <v>54464.72</v>
      </c>
      <c r="M2394" s="37">
        <v>54464.72</v>
      </c>
      <c r="N2394" s="37">
        <v>54464.72</v>
      </c>
      <c r="O2394" s="37">
        <v>54464.72</v>
      </c>
      <c r="P2394" s="37">
        <v>54464.72</v>
      </c>
      <c r="Q2394" s="37"/>
      <c r="R2394" s="37"/>
      <c r="S2394" s="37"/>
    </row>
    <row r="2395" spans="2:19">
      <c r="B2395" s="6">
        <v>2005</v>
      </c>
      <c r="C2395" s="37"/>
      <c r="D2395" s="37">
        <v>165192.82999999999</v>
      </c>
      <c r="E2395" s="37">
        <v>165192.82999999999</v>
      </c>
      <c r="F2395" s="37">
        <v>165192.82999999999</v>
      </c>
      <c r="G2395" s="37">
        <v>165192.82999999999</v>
      </c>
      <c r="H2395" s="37">
        <v>165192.82999999999</v>
      </c>
      <c r="I2395" s="37">
        <v>165192.82999999999</v>
      </c>
      <c r="J2395" s="37">
        <v>165192.82999999999</v>
      </c>
      <c r="K2395" s="37">
        <v>165192.82999999999</v>
      </c>
      <c r="L2395" s="37">
        <v>165192.82999999999</v>
      </c>
      <c r="M2395" s="37">
        <v>165192.82999999999</v>
      </c>
      <c r="N2395" s="37">
        <v>165192.82999999999</v>
      </c>
      <c r="O2395" s="37">
        <v>165192.82999999999</v>
      </c>
      <c r="P2395" s="37">
        <v>165192.82999999999</v>
      </c>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v>90743.1</v>
      </c>
      <c r="E2397" s="37">
        <v>90743.1</v>
      </c>
      <c r="F2397" s="37">
        <v>90743.1</v>
      </c>
      <c r="G2397" s="37">
        <v>90743.1</v>
      </c>
      <c r="H2397" s="37">
        <v>90743.1</v>
      </c>
      <c r="I2397" s="37">
        <v>90743.1</v>
      </c>
      <c r="J2397" s="37">
        <v>90743.1</v>
      </c>
      <c r="K2397" s="37">
        <v>90743.1</v>
      </c>
      <c r="L2397" s="37">
        <v>90743.1</v>
      </c>
      <c r="M2397" s="37">
        <v>90743.1</v>
      </c>
      <c r="N2397" s="37">
        <v>90743.1</v>
      </c>
      <c r="O2397" s="37">
        <v>90743.1</v>
      </c>
      <c r="P2397" s="37">
        <v>90743.1</v>
      </c>
      <c r="Q2397" s="37"/>
      <c r="R2397" s="37"/>
      <c r="S2397" s="37"/>
    </row>
    <row r="2398" spans="2:19">
      <c r="B2398" s="6">
        <v>2002</v>
      </c>
      <c r="C2398" s="37"/>
      <c r="D2398" s="37">
        <v>15633.69</v>
      </c>
      <c r="E2398" s="37">
        <v>15633.69</v>
      </c>
      <c r="F2398" s="37">
        <v>15633.69</v>
      </c>
      <c r="G2398" s="37">
        <v>15633.69</v>
      </c>
      <c r="H2398" s="37">
        <v>15633.69</v>
      </c>
      <c r="I2398" s="37">
        <v>15633.69</v>
      </c>
      <c r="J2398" s="37">
        <v>15633.69</v>
      </c>
      <c r="K2398" s="37">
        <v>15633.69</v>
      </c>
      <c r="L2398" s="37">
        <v>15633.69</v>
      </c>
      <c r="M2398" s="37">
        <v>15633.69</v>
      </c>
      <c r="N2398" s="37">
        <v>15633.69</v>
      </c>
      <c r="O2398" s="37">
        <v>15633.69</v>
      </c>
      <c r="P2398" s="37">
        <v>15633.69</v>
      </c>
      <c r="Q2398" s="37"/>
      <c r="R2398" s="37"/>
      <c r="S2398" s="37"/>
    </row>
    <row r="2399" spans="2:19">
      <c r="B2399" s="6">
        <v>2001</v>
      </c>
      <c r="C2399" s="37"/>
      <c r="D2399" s="37">
        <v>30934.85</v>
      </c>
      <c r="E2399" s="37">
        <v>30934.85</v>
      </c>
      <c r="F2399" s="37">
        <v>30934.85</v>
      </c>
      <c r="G2399" s="37">
        <v>30934.85</v>
      </c>
      <c r="H2399" s="37">
        <v>30934.85</v>
      </c>
      <c r="I2399" s="37">
        <v>30934.85</v>
      </c>
      <c r="J2399" s="37">
        <v>30934.85</v>
      </c>
      <c r="K2399" s="37">
        <v>30934.85</v>
      </c>
      <c r="L2399" s="37">
        <v>30934.85</v>
      </c>
      <c r="M2399" s="37">
        <v>30934.85</v>
      </c>
      <c r="N2399" s="37">
        <v>30934.85</v>
      </c>
      <c r="O2399" s="37">
        <v>30934.85</v>
      </c>
      <c r="P2399" s="37">
        <v>30934.85</v>
      </c>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v>9875.4599999999991</v>
      </c>
      <c r="E2402" s="37">
        <v>9875.4599999999991</v>
      </c>
      <c r="F2402" s="37">
        <v>44023.11</v>
      </c>
      <c r="G2402" s="37">
        <v>44023.11</v>
      </c>
      <c r="H2402" s="37">
        <v>44023.11</v>
      </c>
      <c r="I2402" s="37">
        <v>44023.11</v>
      </c>
      <c r="J2402" s="37">
        <v>44023.11</v>
      </c>
      <c r="K2402" s="37">
        <v>44023.11</v>
      </c>
      <c r="L2402" s="37">
        <v>44023.11</v>
      </c>
      <c r="M2402" s="37">
        <v>44023.11</v>
      </c>
      <c r="N2402" s="37">
        <v>44023.11</v>
      </c>
      <c r="O2402" s="37">
        <v>44023.11</v>
      </c>
      <c r="P2402" s="37">
        <v>44023.11</v>
      </c>
      <c r="Q2402" s="37"/>
      <c r="R2402" s="37"/>
      <c r="S2402" s="37"/>
    </row>
    <row r="2403" spans="2:19">
      <c r="B2403" s="6">
        <v>1997</v>
      </c>
      <c r="C2403" s="37"/>
      <c r="D2403" s="37">
        <v>9201.92</v>
      </c>
      <c r="E2403" s="37">
        <v>9201.92</v>
      </c>
      <c r="F2403" s="37">
        <v>9201.92</v>
      </c>
      <c r="G2403" s="37">
        <v>9201.92</v>
      </c>
      <c r="H2403" s="37">
        <v>9201.92</v>
      </c>
      <c r="I2403" s="37">
        <v>9201.92</v>
      </c>
      <c r="J2403" s="37">
        <v>9201.92</v>
      </c>
      <c r="K2403" s="37">
        <v>9201.92</v>
      </c>
      <c r="L2403" s="37">
        <v>9201.92</v>
      </c>
      <c r="M2403" s="37">
        <v>9201.92</v>
      </c>
      <c r="N2403" s="37">
        <v>9201.92</v>
      </c>
      <c r="O2403" s="37">
        <v>9201.92</v>
      </c>
      <c r="P2403" s="37">
        <v>9201.92</v>
      </c>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v>11083.79</v>
      </c>
      <c r="F2405" s="37">
        <v>11083.79</v>
      </c>
      <c r="G2405" s="37">
        <v>11083.79</v>
      </c>
      <c r="H2405" s="37">
        <v>11083.79</v>
      </c>
      <c r="I2405" s="37">
        <v>11083.79</v>
      </c>
      <c r="J2405" s="37">
        <v>11083.79</v>
      </c>
      <c r="K2405" s="37">
        <v>11083.79</v>
      </c>
      <c r="L2405" s="37">
        <v>11083.79</v>
      </c>
      <c r="M2405" s="37">
        <v>11083.79</v>
      </c>
      <c r="N2405" s="37">
        <v>11083.79</v>
      </c>
      <c r="O2405" s="37">
        <v>11083.79</v>
      </c>
      <c r="P2405" s="37">
        <v>11083.79</v>
      </c>
      <c r="Q2405" s="37"/>
      <c r="R2405" s="37"/>
      <c r="S2405" s="37"/>
    </row>
    <row r="2406" spans="2:19">
      <c r="B2406" s="6">
        <v>1994</v>
      </c>
      <c r="C2406" s="37"/>
      <c r="D2406" s="37">
        <v>6262.89</v>
      </c>
      <c r="E2406" s="37">
        <v>6262.89</v>
      </c>
      <c r="F2406" s="37">
        <v>6262.89</v>
      </c>
      <c r="G2406" s="37">
        <v>6262.89</v>
      </c>
      <c r="H2406" s="37">
        <v>6262.89</v>
      </c>
      <c r="I2406" s="37">
        <v>6262.89</v>
      </c>
      <c r="J2406" s="37">
        <v>6262.89</v>
      </c>
      <c r="K2406" s="37">
        <v>6262.89</v>
      </c>
      <c r="L2406" s="37">
        <v>6262.89</v>
      </c>
      <c r="M2406" s="37">
        <v>6262.89</v>
      </c>
      <c r="N2406" s="37">
        <v>6262.89</v>
      </c>
      <c r="O2406" s="37">
        <v>6262.89</v>
      </c>
      <c r="P2406" s="37">
        <v>6262.89</v>
      </c>
      <c r="Q2406" s="37"/>
      <c r="R2406" s="37"/>
      <c r="S2406" s="37"/>
    </row>
    <row r="2407" spans="2:19">
      <c r="B2407" s="6">
        <v>1993</v>
      </c>
      <c r="C2407" s="37"/>
      <c r="D2407" s="37">
        <v>9600.8700000000008</v>
      </c>
      <c r="E2407" s="37">
        <v>9600.8700000000008</v>
      </c>
      <c r="F2407" s="37">
        <v>9600.8700000000008</v>
      </c>
      <c r="G2407" s="37">
        <v>9600.8700000000008</v>
      </c>
      <c r="H2407" s="37">
        <v>9600.8700000000008</v>
      </c>
      <c r="I2407" s="37">
        <v>9600.8700000000008</v>
      </c>
      <c r="J2407" s="37">
        <v>9600.8700000000008</v>
      </c>
      <c r="K2407" s="37">
        <v>9600.8700000000008</v>
      </c>
      <c r="L2407" s="37">
        <v>9600.8700000000008</v>
      </c>
      <c r="M2407" s="37">
        <v>9600.8700000000008</v>
      </c>
      <c r="N2407" s="37">
        <v>9600.8700000000008</v>
      </c>
      <c r="O2407" s="37">
        <v>9600.8700000000008</v>
      </c>
      <c r="P2407" s="37">
        <v>9600.8700000000008</v>
      </c>
      <c r="Q2407" s="37"/>
      <c r="R2407" s="37"/>
      <c r="S2407" s="37"/>
    </row>
    <row r="2408" spans="2:19">
      <c r="B2408" s="6">
        <v>1992</v>
      </c>
      <c r="C2408" s="37"/>
      <c r="D2408" s="37">
        <v>9486</v>
      </c>
      <c r="E2408" s="37">
        <v>9486</v>
      </c>
      <c r="F2408" s="37">
        <v>9486</v>
      </c>
      <c r="G2408" s="37">
        <v>9486</v>
      </c>
      <c r="H2408" s="37">
        <v>9486</v>
      </c>
      <c r="I2408" s="37">
        <v>9486</v>
      </c>
      <c r="J2408" s="37">
        <v>9486</v>
      </c>
      <c r="K2408" s="37">
        <v>9486</v>
      </c>
      <c r="L2408" s="37">
        <v>9486</v>
      </c>
      <c r="M2408" s="37">
        <v>9486</v>
      </c>
      <c r="N2408" s="37">
        <v>9486</v>
      </c>
      <c r="O2408" s="37">
        <v>9486</v>
      </c>
      <c r="P2408" s="37">
        <v>9486</v>
      </c>
      <c r="Q2408" s="37"/>
      <c r="R2408" s="37"/>
      <c r="S2408" s="37"/>
    </row>
    <row r="2409" spans="2:19">
      <c r="B2409" s="6">
        <v>1991</v>
      </c>
      <c r="C2409" s="37"/>
      <c r="D2409" s="37">
        <v>15872.03</v>
      </c>
      <c r="E2409" s="37">
        <v>15872.03</v>
      </c>
      <c r="F2409" s="37">
        <v>15872.03</v>
      </c>
      <c r="G2409" s="37">
        <v>15872.03</v>
      </c>
      <c r="H2409" s="37">
        <v>15872.03</v>
      </c>
      <c r="I2409" s="37">
        <v>15872.03</v>
      </c>
      <c r="J2409" s="37">
        <v>15872.03</v>
      </c>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v>24159.84</v>
      </c>
      <c r="E2417" s="37">
        <v>24159.84</v>
      </c>
      <c r="F2417" s="37">
        <v>24159.84</v>
      </c>
      <c r="G2417" s="37">
        <v>24159.84</v>
      </c>
      <c r="H2417" s="37">
        <v>24159.84</v>
      </c>
      <c r="I2417" s="37">
        <v>24159.84</v>
      </c>
      <c r="J2417" s="37">
        <v>24159.84</v>
      </c>
      <c r="K2417" s="37">
        <v>24159.84</v>
      </c>
      <c r="L2417" s="37">
        <v>24159.84</v>
      </c>
      <c r="M2417" s="37">
        <v>24159.84</v>
      </c>
      <c r="N2417" s="37">
        <v>24159.84</v>
      </c>
      <c r="O2417" s="37">
        <v>24159.84</v>
      </c>
      <c r="P2417" s="37">
        <v>24159.84</v>
      </c>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v>12037.28</v>
      </c>
      <c r="E2419" s="37">
        <v>12037.28</v>
      </c>
      <c r="F2419" s="37">
        <v>12037.28</v>
      </c>
      <c r="G2419" s="37">
        <v>12037.28</v>
      </c>
      <c r="H2419" s="37">
        <v>12037.28</v>
      </c>
      <c r="I2419" s="37">
        <v>12037.28</v>
      </c>
      <c r="J2419" s="37">
        <v>12037.28</v>
      </c>
      <c r="K2419" s="37">
        <v>12037.28</v>
      </c>
      <c r="L2419" s="37">
        <v>12037.28</v>
      </c>
      <c r="M2419" s="37">
        <v>12037.28</v>
      </c>
      <c r="N2419" s="37">
        <v>12037.28</v>
      </c>
      <c r="O2419" s="37">
        <v>12037.28</v>
      </c>
      <c r="P2419" s="37">
        <v>12037.28</v>
      </c>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v>9660.64</v>
      </c>
      <c r="E2423" s="37">
        <v>9660.64</v>
      </c>
      <c r="F2423" s="37">
        <v>9660.64</v>
      </c>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v>1127.81</v>
      </c>
      <c r="E2425" s="37">
        <v>1127.81</v>
      </c>
      <c r="F2425" s="37">
        <v>1127.81</v>
      </c>
      <c r="G2425" s="37">
        <v>1127.81</v>
      </c>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459050.90000000008</v>
      </c>
      <c r="E2471" s="8">
        <f>SUM(E2392:E2470)</f>
        <v>490124.65</v>
      </c>
      <c r="F2471" s="8">
        <f>SUM(F2391:F2470)</f>
        <v>539306.83000000007</v>
      </c>
      <c r="G2471" s="8">
        <f>SUM(G2390:G2470)</f>
        <v>540758.69000000006</v>
      </c>
      <c r="H2471" s="8">
        <f>SUM(H2384:H2470)</f>
        <v>542913.18000000005</v>
      </c>
      <c r="I2471" s="8">
        <f>SUM(I2384:I2470)</f>
        <v>542913.18000000005</v>
      </c>
      <c r="J2471" s="8">
        <f t="shared" ref="J2471" si="47">SUM(J2384:J2470)</f>
        <v>578788.79999999993</v>
      </c>
      <c r="K2471" s="8">
        <f>SUM(K2384:K2470)</f>
        <v>592141.34</v>
      </c>
      <c r="L2471" s="8">
        <f t="shared" ref="L2471" si="48">SUM(L2384:L2470)</f>
        <v>598384.66999999993</v>
      </c>
      <c r="M2471" s="8">
        <f>SUM(M2384:M2470)</f>
        <v>612073.72000000009</v>
      </c>
      <c r="N2471" s="11">
        <f>SUM(N2379:N2470)</f>
        <v>612073.72000000009</v>
      </c>
      <c r="O2471" s="11">
        <f>SUM(O2379:O2470)</f>
        <v>624077.6100000001</v>
      </c>
      <c r="P2471" s="11">
        <f>SUM(P2379:P2470)</f>
        <v>628761.35000000009</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v>334924.09999999998</v>
      </c>
      <c r="Q2761" s="37"/>
      <c r="R2761" s="37"/>
      <c r="S2761" s="37"/>
    </row>
    <row r="2762" spans="1:19">
      <c r="A2762" s="40"/>
      <c r="B2762" s="6">
        <v>2018</v>
      </c>
      <c r="C2762" s="36"/>
      <c r="D2762" s="36"/>
      <c r="E2762" s="36"/>
      <c r="F2762" s="36"/>
      <c r="G2762" s="36"/>
      <c r="H2762" s="36"/>
      <c r="I2762" s="36"/>
      <c r="J2762" s="36"/>
      <c r="K2762" s="36"/>
      <c r="L2762" s="36"/>
      <c r="M2762" s="36"/>
      <c r="N2762" s="36"/>
      <c r="O2762" s="37">
        <v>337872.03</v>
      </c>
      <c r="P2762" s="37">
        <v>337872.03</v>
      </c>
      <c r="Q2762" s="37"/>
      <c r="R2762" s="37"/>
      <c r="S2762" s="37"/>
    </row>
    <row r="2763" spans="1:19">
      <c r="A2763" s="40"/>
      <c r="B2763" s="6">
        <v>2017</v>
      </c>
      <c r="C2763" s="36"/>
      <c r="D2763" s="36"/>
      <c r="E2763" s="36"/>
      <c r="F2763" s="36"/>
      <c r="G2763" s="36"/>
      <c r="H2763" s="36"/>
      <c r="I2763" s="36"/>
      <c r="J2763" s="36"/>
      <c r="K2763" s="36"/>
      <c r="L2763" s="36"/>
      <c r="M2763" s="36"/>
      <c r="N2763" s="37">
        <v>107816.42</v>
      </c>
      <c r="O2763" s="37">
        <v>107816.42</v>
      </c>
      <c r="P2763" s="37">
        <v>107816.42</v>
      </c>
      <c r="Q2763" s="37"/>
      <c r="R2763" s="37"/>
      <c r="S2763" s="37"/>
    </row>
    <row r="2764" spans="1:19">
      <c r="B2764" s="6">
        <v>2016</v>
      </c>
      <c r="C2764" s="36"/>
      <c r="D2764" s="36"/>
      <c r="E2764" s="36"/>
      <c r="F2764" s="36"/>
      <c r="G2764" s="36"/>
      <c r="H2764" s="36"/>
      <c r="I2764" s="36"/>
      <c r="J2764" s="36"/>
      <c r="K2764" s="36"/>
      <c r="L2764" s="36"/>
      <c r="M2764" s="37">
        <v>90548.160000000003</v>
      </c>
      <c r="N2764" s="37">
        <v>90548.160000000003</v>
      </c>
      <c r="O2764" s="37">
        <v>90548.160000000003</v>
      </c>
      <c r="P2764" s="37">
        <v>90548.160000000003</v>
      </c>
      <c r="Q2764" s="37"/>
      <c r="R2764" s="37"/>
      <c r="S2764" s="37"/>
    </row>
    <row r="2765" spans="1:19">
      <c r="B2765" s="6">
        <v>2015</v>
      </c>
      <c r="C2765" s="36"/>
      <c r="D2765" s="36"/>
      <c r="E2765" s="36"/>
      <c r="F2765" s="36"/>
      <c r="G2765" s="36"/>
      <c r="H2765" s="36"/>
      <c r="I2765" s="36"/>
      <c r="J2765" s="36"/>
      <c r="K2765" s="36"/>
      <c r="L2765" s="37">
        <v>200744.2</v>
      </c>
      <c r="M2765" s="37">
        <v>200744.2</v>
      </c>
      <c r="N2765" s="37">
        <v>200744.2</v>
      </c>
      <c r="O2765" s="37">
        <v>200744.2</v>
      </c>
      <c r="P2765" s="37">
        <v>200744.2</v>
      </c>
      <c r="Q2765" s="37"/>
      <c r="R2765" s="37"/>
      <c r="S2765" s="37"/>
    </row>
    <row r="2766" spans="1:19">
      <c r="B2766" s="6">
        <v>2014</v>
      </c>
      <c r="C2766" s="36"/>
      <c r="D2766" s="36"/>
      <c r="E2766" s="36"/>
      <c r="F2766" s="36"/>
      <c r="G2766" s="36"/>
      <c r="H2766" s="36"/>
      <c r="I2766" s="36"/>
      <c r="J2766" s="36"/>
      <c r="K2766" s="37">
        <v>28333.31</v>
      </c>
      <c r="L2766" s="37">
        <v>43832.69</v>
      </c>
      <c r="M2766" s="37">
        <v>43832.69</v>
      </c>
      <c r="N2766" s="37">
        <v>43832.69</v>
      </c>
      <c r="O2766" s="37">
        <v>43832.69</v>
      </c>
      <c r="P2766" s="37">
        <v>43832.69</v>
      </c>
      <c r="Q2766" s="37"/>
      <c r="R2766" s="37"/>
      <c r="S2766" s="37"/>
    </row>
    <row r="2767" spans="1:19">
      <c r="B2767" s="6">
        <v>2013</v>
      </c>
      <c r="C2767" s="36"/>
      <c r="D2767" s="36"/>
      <c r="E2767" s="36"/>
      <c r="F2767" s="36"/>
      <c r="G2767" s="36"/>
      <c r="H2767" s="36"/>
      <c r="I2767" s="36"/>
      <c r="J2767" s="37">
        <v>369258.21</v>
      </c>
      <c r="K2767" s="37">
        <v>647773.72</v>
      </c>
      <c r="L2767" s="37">
        <v>744573.64</v>
      </c>
      <c r="M2767" s="37">
        <v>744573.64</v>
      </c>
      <c r="N2767" s="37">
        <v>744573.64</v>
      </c>
      <c r="O2767" s="37">
        <v>744573.64</v>
      </c>
      <c r="P2767" s="37">
        <v>744573.64</v>
      </c>
      <c r="Q2767" s="37"/>
      <c r="R2767" s="37"/>
      <c r="S2767" s="37"/>
    </row>
    <row r="2768" spans="1:19">
      <c r="B2768" s="6">
        <v>2012</v>
      </c>
      <c r="C2768" s="36"/>
      <c r="D2768" s="36"/>
      <c r="E2768" s="36"/>
      <c r="F2768" s="36"/>
      <c r="G2768" s="36"/>
      <c r="H2768" s="36"/>
      <c r="I2768" s="37">
        <v>2291.85</v>
      </c>
      <c r="J2768" s="37">
        <v>2291.85</v>
      </c>
      <c r="K2768" s="37">
        <v>2291.85</v>
      </c>
      <c r="L2768" s="37">
        <v>2291.85</v>
      </c>
      <c r="M2768" s="37">
        <v>2291.85</v>
      </c>
      <c r="N2768" s="37">
        <v>2291.85</v>
      </c>
      <c r="O2768" s="37">
        <v>2291.85</v>
      </c>
      <c r="P2768" s="37">
        <v>2291.85</v>
      </c>
      <c r="Q2768" s="37"/>
      <c r="R2768" s="37"/>
      <c r="S2768" s="37"/>
    </row>
    <row r="2769" spans="2:19">
      <c r="B2769" s="6">
        <v>2011</v>
      </c>
      <c r="C2769" s="36"/>
      <c r="D2769" s="36"/>
      <c r="E2769" s="36"/>
      <c r="F2769" s="36"/>
      <c r="G2769" s="36"/>
      <c r="H2769" s="37">
        <v>252663.62</v>
      </c>
      <c r="I2769" s="37">
        <v>252663.62</v>
      </c>
      <c r="J2769" s="37">
        <v>252663.62</v>
      </c>
      <c r="K2769" s="37">
        <v>252663.62</v>
      </c>
      <c r="L2769" s="37">
        <v>252663.62</v>
      </c>
      <c r="M2769" s="37">
        <v>252663.62</v>
      </c>
      <c r="N2769" s="37">
        <v>252663.62</v>
      </c>
      <c r="O2769" s="37">
        <v>252663.62</v>
      </c>
      <c r="P2769" s="37">
        <v>252663.62</v>
      </c>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v>23911.96</v>
      </c>
      <c r="E2773" s="37">
        <v>23911.96</v>
      </c>
      <c r="F2773" s="37">
        <v>23911.96</v>
      </c>
      <c r="G2773" s="37">
        <v>23911.96</v>
      </c>
      <c r="H2773" s="37">
        <v>23911.96</v>
      </c>
      <c r="I2773" s="37">
        <v>23911.96</v>
      </c>
      <c r="J2773" s="37">
        <v>23911.96</v>
      </c>
      <c r="K2773" s="37">
        <v>23911.96</v>
      </c>
      <c r="L2773" s="37">
        <v>23911.96</v>
      </c>
      <c r="M2773" s="37">
        <v>23911.96</v>
      </c>
      <c r="N2773" s="37">
        <v>23911.96</v>
      </c>
      <c r="O2773" s="37">
        <v>23911.96</v>
      </c>
      <c r="P2773" s="37">
        <v>23911.96</v>
      </c>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v>1265939</v>
      </c>
      <c r="D2776" s="37">
        <v>1267344.22</v>
      </c>
      <c r="E2776" s="37">
        <v>1267554.22</v>
      </c>
      <c r="F2776" s="37">
        <v>1267554.22</v>
      </c>
      <c r="G2776" s="37">
        <v>1291149.32</v>
      </c>
      <c r="H2776" s="37">
        <v>1291149.32</v>
      </c>
      <c r="I2776" s="37">
        <v>1291149.32</v>
      </c>
      <c r="J2776" s="37">
        <v>1291149.32</v>
      </c>
      <c r="K2776" s="37">
        <v>1291149.32</v>
      </c>
      <c r="L2776" s="37">
        <v>1291149.32</v>
      </c>
      <c r="M2776" s="37">
        <v>1291149.32</v>
      </c>
      <c r="N2776" s="37">
        <v>1291149.32</v>
      </c>
      <c r="O2776" s="37">
        <v>1291149.32</v>
      </c>
      <c r="P2776" s="37">
        <v>1291149.32</v>
      </c>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v>2051717</v>
      </c>
      <c r="D2783" s="37">
        <v>2503385.0499999998</v>
      </c>
      <c r="E2783" s="37">
        <v>2503385.0499999998</v>
      </c>
      <c r="F2783" s="37">
        <v>2503385.0499999998</v>
      </c>
      <c r="G2783" s="37">
        <v>2526646.85</v>
      </c>
      <c r="H2783" s="37">
        <v>2526646.85</v>
      </c>
      <c r="I2783" s="37">
        <v>2526646.85</v>
      </c>
      <c r="J2783" s="37">
        <v>2526646.85</v>
      </c>
      <c r="K2783" s="37">
        <v>2526646.85</v>
      </c>
      <c r="L2783" s="37">
        <v>2526646.85</v>
      </c>
      <c r="M2783" s="37">
        <v>2526646.85</v>
      </c>
      <c r="N2783" s="37">
        <v>2532600.11</v>
      </c>
      <c r="O2783" s="37">
        <v>2532600.11</v>
      </c>
      <c r="P2783" s="37">
        <v>2532600.11</v>
      </c>
      <c r="Q2783" s="37"/>
      <c r="R2783" s="37"/>
      <c r="S2783" s="37"/>
    </row>
    <row r="2784" spans="2:19">
      <c r="B2784" s="6">
        <v>1996</v>
      </c>
      <c r="C2784" s="37">
        <v>881</v>
      </c>
      <c r="D2784" s="37">
        <v>880.64</v>
      </c>
      <c r="E2784" s="37">
        <v>880.64</v>
      </c>
      <c r="F2784" s="37">
        <v>880.64</v>
      </c>
      <c r="G2784" s="37">
        <v>880.64</v>
      </c>
      <c r="H2784" s="37">
        <v>880.64</v>
      </c>
      <c r="I2784" s="37">
        <v>880.64</v>
      </c>
      <c r="J2784" s="37">
        <v>880.64</v>
      </c>
      <c r="K2784" s="37">
        <v>880.64</v>
      </c>
      <c r="L2784" s="37">
        <v>880.64</v>
      </c>
      <c r="M2784" s="37">
        <v>880.64</v>
      </c>
      <c r="N2784" s="37">
        <v>880.64</v>
      </c>
      <c r="O2784" s="37">
        <v>880.64</v>
      </c>
      <c r="P2784" s="37">
        <v>880.64</v>
      </c>
      <c r="Q2784" s="37"/>
      <c r="R2784" s="37"/>
      <c r="S2784" s="37"/>
    </row>
    <row r="2785" spans="2:19">
      <c r="B2785" s="6">
        <v>1995</v>
      </c>
      <c r="C2785" s="37">
        <v>1924382</v>
      </c>
      <c r="D2785" s="37">
        <v>1924382.46</v>
      </c>
      <c r="E2785" s="37">
        <v>1924382.46</v>
      </c>
      <c r="F2785" s="37">
        <v>1924382.46</v>
      </c>
      <c r="G2785" s="37">
        <v>1924382.46</v>
      </c>
      <c r="H2785" s="37">
        <v>1933293.46</v>
      </c>
      <c r="I2785" s="37">
        <v>1933293.46</v>
      </c>
      <c r="J2785" s="37">
        <v>1933293.46</v>
      </c>
      <c r="K2785" s="37">
        <v>1933293.46</v>
      </c>
      <c r="L2785" s="37">
        <v>1933293.46</v>
      </c>
      <c r="M2785" s="37">
        <v>1933293.46</v>
      </c>
      <c r="N2785" s="37">
        <v>1933293.46</v>
      </c>
      <c r="O2785" s="37">
        <v>1933293.46</v>
      </c>
      <c r="P2785" s="37">
        <v>1933293.46</v>
      </c>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5242919</v>
      </c>
      <c r="D2851" s="8">
        <f>SUM(D2773:D2850)</f>
        <v>5719904.3300000001</v>
      </c>
      <c r="E2851" s="8">
        <f>SUM(E2772:E2850)</f>
        <v>5720114.3300000001</v>
      </c>
      <c r="F2851" s="8">
        <f>SUM(F2771:F2850)</f>
        <v>5720114.3300000001</v>
      </c>
      <c r="G2851" s="8">
        <f>SUM(G2770:G2850)</f>
        <v>5766971.2300000004</v>
      </c>
      <c r="H2851" s="8">
        <f>SUM(H2764:H2850)</f>
        <v>6028545.8499999996</v>
      </c>
      <c r="I2851" s="8">
        <f>SUM(I2764:I2850)</f>
        <v>6030837.7000000002</v>
      </c>
      <c r="J2851" s="8">
        <f t="shared" ref="J2851" si="55">SUM(J2764:J2850)</f>
        <v>6400095.9100000001</v>
      </c>
      <c r="K2851" s="8">
        <f>SUM(K2764:K2850)</f>
        <v>6706944.7300000004</v>
      </c>
      <c r="L2851" s="8">
        <f t="shared" ref="L2851" si="56">SUM(L2764:L2850)</f>
        <v>7019988.2300000004</v>
      </c>
      <c r="M2851" s="8">
        <f>SUM(M2764:M2850)</f>
        <v>7110536.3900000006</v>
      </c>
      <c r="N2851" s="11">
        <f>SUM(N2759:N2850)</f>
        <v>7224306.0700000003</v>
      </c>
      <c r="O2851" s="11">
        <f>SUM(O2759:O2850)</f>
        <v>7562178.0999999996</v>
      </c>
      <c r="P2851" s="11">
        <f>SUM(P2759:P2850)</f>
        <v>7897102.1999999993</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ht="15.75" customHeight="1">
      <c r="A2856" s="40"/>
      <c r="B2856" s="6">
        <v>2019</v>
      </c>
      <c r="C2856" s="36"/>
      <c r="D2856" s="36"/>
      <c r="E2856" s="36"/>
      <c r="F2856" s="36"/>
      <c r="G2856" s="36"/>
      <c r="H2856" s="36"/>
      <c r="I2856" s="36"/>
      <c r="J2856" s="36"/>
      <c r="K2856" s="36"/>
      <c r="L2856" s="36"/>
      <c r="M2856" s="36"/>
      <c r="N2856" s="36"/>
      <c r="O2856" s="36"/>
      <c r="P2856" s="37">
        <v>20281.830000000002</v>
      </c>
      <c r="Q2856" s="37"/>
      <c r="R2856" s="37"/>
      <c r="S2856" s="37"/>
    </row>
    <row r="2857" spans="1:19">
      <c r="A2857" s="40"/>
      <c r="B2857" s="6">
        <v>2018</v>
      </c>
      <c r="C2857" s="36"/>
      <c r="D2857" s="36"/>
      <c r="E2857" s="36"/>
      <c r="F2857" s="36"/>
      <c r="G2857" s="36"/>
      <c r="H2857" s="36"/>
      <c r="I2857" s="36"/>
      <c r="J2857" s="36"/>
      <c r="K2857" s="36"/>
      <c r="L2857" s="36"/>
      <c r="M2857" s="36"/>
      <c r="N2857" s="36"/>
      <c r="O2857" s="37">
        <v>10270.73</v>
      </c>
      <c r="P2857" s="37">
        <v>10270.73</v>
      </c>
      <c r="Q2857" s="37"/>
      <c r="R2857" s="37"/>
      <c r="S2857" s="37"/>
    </row>
    <row r="2858" spans="1:19" ht="13.5" customHeight="1">
      <c r="A2858" s="40"/>
      <c r="B2858" s="6">
        <v>2017</v>
      </c>
      <c r="C2858" s="36"/>
      <c r="D2858" s="36"/>
      <c r="E2858" s="36"/>
      <c r="F2858" s="36"/>
      <c r="G2858" s="36"/>
      <c r="H2858" s="36"/>
      <c r="I2858" s="36"/>
      <c r="J2858" s="36"/>
      <c r="K2858" s="36"/>
      <c r="L2858" s="36"/>
      <c r="M2858" s="36"/>
      <c r="N2858" s="37">
        <v>43774.64</v>
      </c>
      <c r="O2858" s="37">
        <v>43775.64</v>
      </c>
      <c r="P2858" s="37">
        <v>43776.639999999999</v>
      </c>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v>14270.49</v>
      </c>
      <c r="M2860" s="37">
        <v>14270.49</v>
      </c>
      <c r="N2860" s="37">
        <v>14270.49</v>
      </c>
      <c r="O2860" s="37">
        <v>14270.49</v>
      </c>
      <c r="P2860" s="37">
        <v>14270.49</v>
      </c>
      <c r="Q2860" s="37"/>
      <c r="R2860" s="37"/>
      <c r="S2860" s="37"/>
    </row>
    <row r="2861" spans="1:19">
      <c r="B2861" s="6">
        <v>2014</v>
      </c>
      <c r="C2861" s="36"/>
      <c r="D2861" s="36"/>
      <c r="E2861" s="36"/>
      <c r="F2861" s="36"/>
      <c r="G2861" s="36"/>
      <c r="H2861" s="36"/>
      <c r="I2861" s="36"/>
      <c r="J2861" s="36"/>
      <c r="K2861" s="37">
        <v>29240.87</v>
      </c>
      <c r="L2861" s="37">
        <v>30264.89</v>
      </c>
      <c r="M2861" s="37">
        <v>30264.89</v>
      </c>
      <c r="N2861" s="37">
        <v>30264.89</v>
      </c>
      <c r="O2861" s="37">
        <v>30264.89</v>
      </c>
      <c r="P2861" s="37">
        <v>30264.89</v>
      </c>
      <c r="Q2861" s="37"/>
      <c r="R2861" s="37"/>
      <c r="S2861" s="37"/>
    </row>
    <row r="2862" spans="1:19">
      <c r="B2862" s="6">
        <v>2013</v>
      </c>
      <c r="C2862" s="36"/>
      <c r="D2862" s="36"/>
      <c r="E2862" s="36"/>
      <c r="F2862" s="36"/>
      <c r="G2862" s="36"/>
      <c r="H2862" s="36"/>
      <c r="I2862" s="36"/>
      <c r="J2862" s="37">
        <v>12967.37</v>
      </c>
      <c r="K2862" s="37">
        <v>13130.12</v>
      </c>
      <c r="L2862" s="37">
        <v>13130.12</v>
      </c>
      <c r="M2862" s="37">
        <v>13130.12</v>
      </c>
      <c r="N2862" s="37">
        <v>13130.12</v>
      </c>
      <c r="O2862" s="37">
        <v>13130.12</v>
      </c>
      <c r="P2862" s="37">
        <v>13130.12</v>
      </c>
      <c r="Q2862" s="37"/>
      <c r="R2862" s="37"/>
      <c r="S2862" s="37"/>
    </row>
    <row r="2863" spans="1:19">
      <c r="B2863" s="6">
        <v>2012</v>
      </c>
      <c r="C2863" s="36"/>
      <c r="D2863" s="36"/>
      <c r="E2863" s="36"/>
      <c r="F2863" s="36"/>
      <c r="G2863" s="36"/>
      <c r="H2863" s="36"/>
      <c r="I2863" s="37">
        <v>45601.8</v>
      </c>
      <c r="J2863" s="37">
        <v>45601.8</v>
      </c>
      <c r="K2863" s="37">
        <v>45601.8</v>
      </c>
      <c r="L2863" s="37">
        <v>45601.8</v>
      </c>
      <c r="M2863" s="37">
        <v>45601.8</v>
      </c>
      <c r="N2863" s="37">
        <v>45601.8</v>
      </c>
      <c r="O2863" s="37">
        <v>45601.8</v>
      </c>
      <c r="P2863" s="37">
        <v>45601.8</v>
      </c>
      <c r="Q2863" s="37"/>
      <c r="R2863" s="37"/>
      <c r="S2863" s="37"/>
    </row>
    <row r="2864" spans="1:19">
      <c r="B2864" s="6">
        <v>2011</v>
      </c>
      <c r="C2864" s="36"/>
      <c r="D2864" s="36"/>
      <c r="E2864" s="36"/>
      <c r="F2864" s="36"/>
      <c r="G2864" s="36"/>
      <c r="H2864" s="37">
        <v>22620.46</v>
      </c>
      <c r="I2864" s="37">
        <v>22620.46</v>
      </c>
      <c r="J2864" s="37">
        <v>22620.46</v>
      </c>
      <c r="K2864" s="37">
        <v>22620.46</v>
      </c>
      <c r="L2864" s="37">
        <v>22620.46</v>
      </c>
      <c r="M2864" s="37">
        <v>22620.46</v>
      </c>
      <c r="N2864" s="37">
        <v>22620.46</v>
      </c>
      <c r="O2864" s="37">
        <v>22620.46</v>
      </c>
      <c r="P2864" s="37">
        <v>22620.46</v>
      </c>
      <c r="Q2864" s="37"/>
      <c r="R2864" s="37"/>
      <c r="S2864" s="37"/>
    </row>
    <row r="2865" spans="2:19">
      <c r="B2865" s="6">
        <v>2010</v>
      </c>
      <c r="C2865" s="36"/>
      <c r="D2865" s="36"/>
      <c r="E2865" s="36"/>
      <c r="F2865" s="36"/>
      <c r="G2865" s="37">
        <v>59344.75</v>
      </c>
      <c r="H2865" s="37">
        <v>59344.75</v>
      </c>
      <c r="I2865" s="37">
        <v>66355.149999999994</v>
      </c>
      <c r="J2865" s="37">
        <v>87637.85</v>
      </c>
      <c r="K2865" s="37">
        <v>87637.85</v>
      </c>
      <c r="L2865" s="37">
        <v>91213.31</v>
      </c>
      <c r="M2865" s="37">
        <v>99112.27</v>
      </c>
      <c r="N2865" s="37">
        <v>99112.28</v>
      </c>
      <c r="O2865" s="37">
        <v>99112.28</v>
      </c>
      <c r="P2865" s="37">
        <v>99112.28</v>
      </c>
      <c r="Q2865" s="37"/>
      <c r="R2865" s="37"/>
      <c r="S2865" s="37"/>
    </row>
    <row r="2866" spans="2:19">
      <c r="B2866" s="6">
        <v>2009</v>
      </c>
      <c r="C2866" s="36"/>
      <c r="D2866" s="36"/>
      <c r="E2866" s="36"/>
      <c r="F2866" s="37"/>
      <c r="G2866" s="37">
        <v>47319.8</v>
      </c>
      <c r="H2866" s="37">
        <v>47319.8</v>
      </c>
      <c r="I2866" s="37">
        <v>47319.8</v>
      </c>
      <c r="J2866" s="37">
        <v>47319.8</v>
      </c>
      <c r="K2866" s="37">
        <v>47319.8</v>
      </c>
      <c r="L2866" s="37">
        <v>47319.8</v>
      </c>
      <c r="M2866" s="37">
        <v>47319.8</v>
      </c>
      <c r="N2866" s="37">
        <v>47319.79</v>
      </c>
      <c r="O2866" s="37">
        <v>47319.79</v>
      </c>
      <c r="P2866" s="37">
        <v>47319.79</v>
      </c>
      <c r="Q2866" s="37"/>
      <c r="R2866" s="37"/>
      <c r="S2866" s="37"/>
    </row>
    <row r="2867" spans="2:19">
      <c r="B2867" s="6">
        <v>2008</v>
      </c>
      <c r="C2867" s="36"/>
      <c r="D2867" s="36"/>
      <c r="E2867" s="37"/>
      <c r="F2867" s="37"/>
      <c r="G2867" s="37">
        <v>136410.01999999999</v>
      </c>
      <c r="H2867" s="37">
        <v>136410.01999999999</v>
      </c>
      <c r="I2867" s="37">
        <v>136410.01999999999</v>
      </c>
      <c r="J2867" s="37">
        <v>136410.01999999999</v>
      </c>
      <c r="K2867" s="37">
        <v>136410.01999999999</v>
      </c>
      <c r="L2867" s="37">
        <v>136410.01999999999</v>
      </c>
      <c r="M2867" s="37">
        <v>136410.01999999999</v>
      </c>
      <c r="N2867" s="37">
        <v>136410.03</v>
      </c>
      <c r="O2867" s="37">
        <v>136410.03</v>
      </c>
      <c r="P2867" s="37">
        <v>136410.03</v>
      </c>
      <c r="Q2867" s="37"/>
      <c r="R2867" s="37"/>
      <c r="S2867" s="37"/>
    </row>
    <row r="2868" spans="2:19">
      <c r="B2868" s="6">
        <v>2007</v>
      </c>
      <c r="C2868" s="36"/>
      <c r="D2868" s="37"/>
      <c r="E2868" s="37"/>
      <c r="F2868" s="37"/>
      <c r="G2868" s="37">
        <v>55064.47</v>
      </c>
      <c r="H2868" s="37">
        <v>38941.870000000003</v>
      </c>
      <c r="I2868" s="37">
        <v>38941.870000000003</v>
      </c>
      <c r="J2868" s="37">
        <v>38941.870000000003</v>
      </c>
      <c r="K2868" s="37">
        <v>38915.410000000003</v>
      </c>
      <c r="L2868" s="37">
        <v>38915.410000000003</v>
      </c>
      <c r="M2868" s="37">
        <v>38757.56</v>
      </c>
      <c r="N2868" s="37">
        <v>38757.589999999997</v>
      </c>
      <c r="O2868" s="37">
        <v>38757.589999999997</v>
      </c>
      <c r="P2868" s="37">
        <v>38757.589999999997</v>
      </c>
      <c r="Q2868" s="37"/>
      <c r="R2868" s="37"/>
      <c r="S2868" s="37"/>
    </row>
    <row r="2869" spans="2:19">
      <c r="B2869" s="6">
        <v>2006</v>
      </c>
      <c r="C2869" s="37"/>
      <c r="D2869" s="37"/>
      <c r="E2869" s="37"/>
      <c r="F2869" s="37"/>
      <c r="G2869" s="37">
        <v>60591.64</v>
      </c>
      <c r="H2869" s="37">
        <v>60591.64</v>
      </c>
      <c r="I2869" s="37">
        <v>60591.64</v>
      </c>
      <c r="J2869" s="37">
        <v>60448.33</v>
      </c>
      <c r="K2869" s="37">
        <v>60448.33</v>
      </c>
      <c r="L2869" s="37">
        <v>60448.33</v>
      </c>
      <c r="M2869" s="37">
        <v>60448.33</v>
      </c>
      <c r="N2869" s="37">
        <v>60448.31</v>
      </c>
      <c r="O2869" s="37">
        <v>60448.31</v>
      </c>
      <c r="P2869" s="37">
        <v>60448.31</v>
      </c>
      <c r="Q2869" s="37"/>
      <c r="R2869" s="37"/>
      <c r="S2869" s="37"/>
    </row>
    <row r="2870" spans="2:19">
      <c r="B2870" s="6">
        <v>2005</v>
      </c>
      <c r="C2870" s="37"/>
      <c r="D2870" s="37"/>
      <c r="E2870" s="37"/>
      <c r="F2870" s="37"/>
      <c r="G2870" s="37">
        <v>361713.8</v>
      </c>
      <c r="H2870" s="37">
        <v>378450.6</v>
      </c>
      <c r="I2870" s="37">
        <v>392681.15</v>
      </c>
      <c r="J2870" s="37">
        <v>394386.15</v>
      </c>
      <c r="K2870" s="37">
        <v>395501.6</v>
      </c>
      <c r="L2870" s="37">
        <v>395501.6</v>
      </c>
      <c r="M2870" s="37">
        <v>394795.75</v>
      </c>
      <c r="N2870" s="37">
        <v>393805.94</v>
      </c>
      <c r="O2870" s="37">
        <v>393805.94</v>
      </c>
      <c r="P2870" s="37">
        <v>393805.94</v>
      </c>
      <c r="Q2870" s="37"/>
      <c r="R2870" s="37"/>
      <c r="S2870" s="37"/>
    </row>
    <row r="2871" spans="2:19">
      <c r="B2871" s="6">
        <v>2004</v>
      </c>
      <c r="C2871" s="37"/>
      <c r="D2871" s="37"/>
      <c r="E2871" s="37"/>
      <c r="F2871" s="37"/>
      <c r="G2871" s="37">
        <v>27683.72</v>
      </c>
      <c r="H2871" s="37">
        <v>27683.72</v>
      </c>
      <c r="I2871" s="37">
        <v>27683.72</v>
      </c>
      <c r="J2871" s="37">
        <v>27683.72</v>
      </c>
      <c r="K2871" s="37">
        <v>27683.72</v>
      </c>
      <c r="L2871" s="37">
        <v>27683.72</v>
      </c>
      <c r="M2871" s="37">
        <v>27683.72</v>
      </c>
      <c r="N2871" s="37">
        <v>27683.73</v>
      </c>
      <c r="O2871" s="37">
        <v>27683.73</v>
      </c>
      <c r="P2871" s="37">
        <v>27683.73</v>
      </c>
      <c r="Q2871" s="37"/>
      <c r="R2871" s="37"/>
      <c r="S2871" s="37"/>
    </row>
    <row r="2872" spans="2:19">
      <c r="B2872" s="6">
        <v>2003</v>
      </c>
      <c r="C2872" s="37"/>
      <c r="D2872" s="37"/>
      <c r="E2872" s="37"/>
      <c r="F2872" s="37"/>
      <c r="G2872" s="37">
        <v>23967.09</v>
      </c>
      <c r="H2872" s="37">
        <v>23967.09</v>
      </c>
      <c r="I2872" s="37">
        <v>23967.09</v>
      </c>
      <c r="J2872" s="37">
        <v>23967.09</v>
      </c>
      <c r="K2872" s="37">
        <v>23967.09</v>
      </c>
      <c r="L2872" s="37">
        <v>23967.09</v>
      </c>
      <c r="M2872" s="37">
        <v>23441.57</v>
      </c>
      <c r="N2872" s="37">
        <v>23441.57</v>
      </c>
      <c r="O2872" s="37">
        <v>23441.57</v>
      </c>
      <c r="P2872" s="37">
        <v>23441.57</v>
      </c>
      <c r="Q2872" s="37"/>
      <c r="R2872" s="37"/>
      <c r="S2872" s="37"/>
    </row>
    <row r="2873" spans="2:19">
      <c r="B2873" s="6">
        <v>2002</v>
      </c>
      <c r="C2873" s="37"/>
      <c r="D2873" s="37"/>
      <c r="E2873" s="37"/>
      <c r="F2873" s="37"/>
      <c r="G2873" s="37">
        <v>25019.65</v>
      </c>
      <c r="H2873" s="37">
        <v>25019.65</v>
      </c>
      <c r="I2873" s="37">
        <v>25019.65</v>
      </c>
      <c r="J2873" s="37">
        <v>25019.65</v>
      </c>
      <c r="K2873" s="37">
        <v>25019.65</v>
      </c>
      <c r="L2873" s="37">
        <v>25019.65</v>
      </c>
      <c r="M2873" s="37">
        <v>25019.65</v>
      </c>
      <c r="N2873" s="37">
        <v>25019.67</v>
      </c>
      <c r="O2873" s="37">
        <v>25019.67</v>
      </c>
      <c r="P2873" s="37">
        <v>25019.67</v>
      </c>
      <c r="Q2873" s="37"/>
      <c r="R2873" s="37"/>
      <c r="S2873" s="37"/>
    </row>
    <row r="2874" spans="2:19">
      <c r="B2874" s="6">
        <v>2001</v>
      </c>
      <c r="C2874" s="37">
        <v>6364.83</v>
      </c>
      <c r="D2874" s="37">
        <v>6364.83</v>
      </c>
      <c r="E2874" s="37">
        <v>6364.83</v>
      </c>
      <c r="F2874" s="37">
        <v>6364.83</v>
      </c>
      <c r="G2874" s="37">
        <v>115416.12</v>
      </c>
      <c r="H2874" s="37">
        <v>115416.12</v>
      </c>
      <c r="I2874" s="37">
        <v>115416.12</v>
      </c>
      <c r="J2874" s="37">
        <v>115416.12</v>
      </c>
      <c r="K2874" s="37">
        <v>115416.12</v>
      </c>
      <c r="L2874" s="37">
        <v>115416.12</v>
      </c>
      <c r="M2874" s="37">
        <v>109378.98</v>
      </c>
      <c r="N2874" s="37">
        <v>107855.8</v>
      </c>
      <c r="O2874" s="37">
        <v>107855.8</v>
      </c>
      <c r="P2874" s="37">
        <v>107855.8</v>
      </c>
      <c r="Q2874" s="37"/>
      <c r="R2874" s="37"/>
      <c r="S2874" s="37"/>
    </row>
    <row r="2875" spans="2:19">
      <c r="B2875" s="6">
        <v>2000</v>
      </c>
      <c r="C2875" s="37">
        <v>185.19</v>
      </c>
      <c r="D2875" s="37">
        <v>185.19</v>
      </c>
      <c r="E2875" s="37">
        <v>185.19</v>
      </c>
      <c r="F2875" s="37">
        <v>185.19</v>
      </c>
      <c r="G2875" s="37">
        <v>12553.13</v>
      </c>
      <c r="H2875" s="37">
        <v>12553.13</v>
      </c>
      <c r="I2875" s="37">
        <v>12553.13</v>
      </c>
      <c r="J2875" s="37">
        <v>12553.13</v>
      </c>
      <c r="K2875" s="37">
        <v>12553.13</v>
      </c>
      <c r="L2875" s="37">
        <v>12553.13</v>
      </c>
      <c r="M2875" s="37">
        <v>12553.13</v>
      </c>
      <c r="N2875" s="37">
        <v>12553.14</v>
      </c>
      <c r="O2875" s="37">
        <v>12553.14</v>
      </c>
      <c r="P2875" s="37">
        <v>12553.14</v>
      </c>
      <c r="Q2875" s="37"/>
      <c r="R2875" s="37"/>
      <c r="S2875" s="37"/>
    </row>
    <row r="2876" spans="2:19">
      <c r="B2876" s="6">
        <v>1999</v>
      </c>
      <c r="C2876" s="37">
        <v>52.16</v>
      </c>
      <c r="D2876" s="37">
        <v>52.16</v>
      </c>
      <c r="E2876" s="37">
        <v>52.16</v>
      </c>
      <c r="F2876" s="37">
        <v>52.16</v>
      </c>
      <c r="G2876" s="37">
        <v>21528.65</v>
      </c>
      <c r="H2876" s="37">
        <v>21528.65</v>
      </c>
      <c r="I2876" s="37">
        <v>21528.65</v>
      </c>
      <c r="J2876" s="37">
        <v>21528.65</v>
      </c>
      <c r="K2876" s="37">
        <v>21528.65</v>
      </c>
      <c r="L2876" s="37">
        <v>21528.65</v>
      </c>
      <c r="M2876" s="37">
        <v>21528.65</v>
      </c>
      <c r="N2876" s="37">
        <v>21528.67</v>
      </c>
      <c r="O2876" s="37">
        <v>21528.67</v>
      </c>
      <c r="P2876" s="37">
        <v>21528.67</v>
      </c>
      <c r="Q2876" s="37"/>
      <c r="R2876" s="37"/>
      <c r="S2876" s="37"/>
    </row>
    <row r="2877" spans="2:19">
      <c r="B2877" s="6">
        <v>1998</v>
      </c>
      <c r="C2877" s="37"/>
      <c r="D2877" s="37"/>
      <c r="E2877" s="37"/>
      <c r="F2877" s="37"/>
      <c r="G2877" s="37">
        <v>41154.699999999997</v>
      </c>
      <c r="H2877" s="37">
        <v>41154.699999999997</v>
      </c>
      <c r="I2877" s="37">
        <v>41154.699999999997</v>
      </c>
      <c r="J2877" s="37">
        <v>41154.699999999997</v>
      </c>
      <c r="K2877" s="37">
        <v>41154.699999999997</v>
      </c>
      <c r="L2877" s="37">
        <v>41154.699999999997</v>
      </c>
      <c r="M2877" s="37">
        <v>41154.699999999997</v>
      </c>
      <c r="N2877" s="37">
        <v>41154.730000000003</v>
      </c>
      <c r="O2877" s="37">
        <v>41154.730000000003</v>
      </c>
      <c r="P2877" s="37">
        <v>41154.730000000003</v>
      </c>
      <c r="Q2877" s="37"/>
      <c r="R2877" s="37"/>
      <c r="S2877" s="37"/>
    </row>
    <row r="2878" spans="2:19">
      <c r="B2878" s="6">
        <v>1997</v>
      </c>
      <c r="C2878" s="37"/>
      <c r="D2878" s="37"/>
      <c r="E2878" s="37"/>
      <c r="F2878" s="37"/>
      <c r="G2878" s="37">
        <v>38016.85</v>
      </c>
      <c r="H2878" s="37">
        <v>38016.85</v>
      </c>
      <c r="I2878" s="37">
        <v>38016.85</v>
      </c>
      <c r="J2878" s="37">
        <v>38016.85</v>
      </c>
      <c r="K2878" s="37">
        <v>38016.85</v>
      </c>
      <c r="L2878" s="37">
        <v>38016.85</v>
      </c>
      <c r="M2878" s="37">
        <v>38016.85</v>
      </c>
      <c r="N2878" s="37">
        <v>32255.86</v>
      </c>
      <c r="O2878" s="37">
        <v>32255.86</v>
      </c>
      <c r="P2878" s="37">
        <v>32255.86</v>
      </c>
      <c r="Q2878" s="37"/>
      <c r="R2878" s="37"/>
      <c r="S2878" s="37"/>
    </row>
    <row r="2879" spans="2:19">
      <c r="B2879" s="6">
        <v>1996</v>
      </c>
      <c r="C2879" s="37"/>
      <c r="D2879" s="37"/>
      <c r="E2879" s="37"/>
      <c r="F2879" s="37"/>
      <c r="G2879" s="37">
        <v>36410.93</v>
      </c>
      <c r="H2879" s="37">
        <v>36410.93</v>
      </c>
      <c r="I2879" s="37">
        <v>36410.93</v>
      </c>
      <c r="J2879" s="37">
        <v>36410.93</v>
      </c>
      <c r="K2879" s="37">
        <v>36410.93</v>
      </c>
      <c r="L2879" s="37">
        <v>36410.93</v>
      </c>
      <c r="M2879" s="37">
        <v>36410.93</v>
      </c>
      <c r="N2879" s="37">
        <v>35053.800000000003</v>
      </c>
      <c r="O2879" s="37">
        <v>35053.800000000003</v>
      </c>
      <c r="P2879" s="37">
        <v>35053.800000000003</v>
      </c>
      <c r="Q2879" s="37"/>
      <c r="R2879" s="37"/>
      <c r="S2879" s="37"/>
    </row>
    <row r="2880" spans="2:19">
      <c r="B2880" s="6">
        <v>1995</v>
      </c>
      <c r="C2880" s="37"/>
      <c r="D2880" s="37"/>
      <c r="E2880" s="37"/>
      <c r="F2880" s="37"/>
      <c r="G2880" s="37">
        <v>150018.71</v>
      </c>
      <c r="H2880" s="37">
        <v>150018.71</v>
      </c>
      <c r="I2880" s="37">
        <v>150018.71</v>
      </c>
      <c r="J2880" s="37">
        <v>150018.71</v>
      </c>
      <c r="K2880" s="37">
        <v>150018.71</v>
      </c>
      <c r="L2880" s="37">
        <v>150018.71</v>
      </c>
      <c r="M2880" s="37">
        <v>150018.71</v>
      </c>
      <c r="N2880" s="37">
        <v>150018.72</v>
      </c>
      <c r="O2880" s="37">
        <v>150018.72</v>
      </c>
      <c r="P2880" s="37">
        <v>150018.72</v>
      </c>
      <c r="Q2880" s="37"/>
      <c r="R2880" s="37"/>
      <c r="S2880" s="37"/>
    </row>
    <row r="2881" spans="2:19">
      <c r="B2881" s="6">
        <v>1994</v>
      </c>
      <c r="C2881" s="37">
        <v>16334</v>
      </c>
      <c r="D2881" s="37"/>
      <c r="E2881" s="37"/>
      <c r="F2881" s="37"/>
      <c r="G2881" s="37">
        <v>27188.16</v>
      </c>
      <c r="H2881" s="37">
        <v>27188.16</v>
      </c>
      <c r="I2881" s="37">
        <v>27188.16</v>
      </c>
      <c r="J2881" s="37">
        <v>27188.16</v>
      </c>
      <c r="K2881" s="37">
        <v>27188.16</v>
      </c>
      <c r="L2881" s="37">
        <v>27188.16</v>
      </c>
      <c r="M2881" s="37">
        <v>27188.16</v>
      </c>
      <c r="N2881" s="37">
        <v>24629.15</v>
      </c>
      <c r="O2881" s="37">
        <v>24629.15</v>
      </c>
      <c r="P2881" s="37">
        <v>24629.15</v>
      </c>
      <c r="Q2881" s="37"/>
      <c r="R2881" s="37"/>
      <c r="S2881" s="37"/>
    </row>
    <row r="2882" spans="2:19">
      <c r="B2882" s="6">
        <v>1993</v>
      </c>
      <c r="C2882" s="37"/>
      <c r="D2882" s="37"/>
      <c r="E2882" s="37"/>
      <c r="F2882" s="37"/>
      <c r="G2882" s="37">
        <v>430.79</v>
      </c>
      <c r="H2882" s="37">
        <v>430.79</v>
      </c>
      <c r="I2882" s="37">
        <v>430.79</v>
      </c>
      <c r="J2882" s="37">
        <v>430.79</v>
      </c>
      <c r="K2882" s="37">
        <v>430.79</v>
      </c>
      <c r="L2882" s="37">
        <v>430.79</v>
      </c>
      <c r="M2882" s="37">
        <v>430.79</v>
      </c>
      <c r="N2882" s="37">
        <v>430.79</v>
      </c>
      <c r="O2882" s="37">
        <v>430.79</v>
      </c>
      <c r="P2882" s="37">
        <v>430.79</v>
      </c>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v>75085.47</v>
      </c>
      <c r="H2884" s="37">
        <v>74353.2</v>
      </c>
      <c r="I2884" s="37">
        <v>71144.58</v>
      </c>
      <c r="J2884" s="37">
        <v>70644.58</v>
      </c>
      <c r="K2884" s="37">
        <v>68947.75</v>
      </c>
      <c r="L2884" s="37">
        <v>62845.48</v>
      </c>
      <c r="M2884" s="37">
        <v>59932.14</v>
      </c>
      <c r="N2884" s="37">
        <v>58144.77</v>
      </c>
      <c r="O2884" s="37">
        <v>58144.77</v>
      </c>
      <c r="P2884" s="37">
        <v>58144.77</v>
      </c>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22936.18</v>
      </c>
      <c r="D2946" s="8">
        <f>SUM(D2868:D2945)</f>
        <v>6602.1799999999994</v>
      </c>
      <c r="E2946" s="8">
        <f>SUM(E2867:E2945)</f>
        <v>6602.1799999999994</v>
      </c>
      <c r="F2946" s="8">
        <f>SUM(F2866:F2945)</f>
        <v>6602.1799999999994</v>
      </c>
      <c r="G2946" s="8">
        <f>SUM(G2865:G2945)</f>
        <v>1314918.4499999997</v>
      </c>
      <c r="H2946" s="8">
        <f>SUM(H2859:H2945)</f>
        <v>1337420.8399999996</v>
      </c>
      <c r="I2946" s="8">
        <f>SUM(I2859:I2945)</f>
        <v>1401054.97</v>
      </c>
      <c r="J2946" s="8">
        <f t="shared" ref="J2946" si="57">SUM(J2859:J2945)</f>
        <v>1436366.73</v>
      </c>
      <c r="K2946" s="8">
        <f>SUM(K2859:K2945)</f>
        <v>1465162.5099999995</v>
      </c>
      <c r="L2946" s="8">
        <f t="shared" ref="L2946" si="58">SUM(L2859:L2945)</f>
        <v>1477930.2099999997</v>
      </c>
      <c r="M2946" s="11">
        <f>SUM(M2859:M2945)</f>
        <v>1475489.4699999995</v>
      </c>
      <c r="N2946" s="11">
        <f>SUM(N2854:N2945)</f>
        <v>1505286.7399999998</v>
      </c>
      <c r="O2946" s="11">
        <f>SUM(O2854:O2945)</f>
        <v>1515558.4699999997</v>
      </c>
      <c r="P2946" s="11">
        <f>SUM(P2854:P2945)</f>
        <v>1535841.2999999998</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v>92455.76</v>
      </c>
      <c r="Q2951" s="37"/>
      <c r="R2951" s="37"/>
      <c r="S2951" s="37"/>
    </row>
    <row r="2952" spans="1:19">
      <c r="A2952" s="40"/>
      <c r="B2952" s="6">
        <v>2018</v>
      </c>
      <c r="C2952" s="36"/>
      <c r="D2952" s="36"/>
      <c r="E2952" s="36"/>
      <c r="F2952" s="36"/>
      <c r="G2952" s="36"/>
      <c r="H2952" s="36"/>
      <c r="I2952" s="36"/>
      <c r="J2952" s="36"/>
      <c r="K2952" s="36"/>
      <c r="L2952" s="36"/>
      <c r="M2952" s="36"/>
      <c r="N2952" s="36"/>
      <c r="O2952" s="37">
        <v>107544.04000000001</v>
      </c>
      <c r="P2952" s="37">
        <v>107544.04000000001</v>
      </c>
      <c r="Q2952" s="37"/>
      <c r="R2952" s="37"/>
      <c r="S2952" s="37"/>
    </row>
    <row r="2953" spans="1:19">
      <c r="A2953" s="40"/>
      <c r="B2953" s="6">
        <v>2017</v>
      </c>
      <c r="C2953" s="36"/>
      <c r="D2953" s="36"/>
      <c r="E2953" s="36"/>
      <c r="F2953" s="36"/>
      <c r="G2953" s="36"/>
      <c r="H2953" s="36"/>
      <c r="I2953" s="36"/>
      <c r="J2953" s="36"/>
      <c r="K2953" s="36"/>
      <c r="L2953" s="36"/>
      <c r="M2953" s="36"/>
      <c r="N2953" s="37">
        <v>104867.46</v>
      </c>
      <c r="O2953" s="37">
        <v>104867.46</v>
      </c>
      <c r="P2953" s="37">
        <v>104867.46</v>
      </c>
      <c r="Q2953" s="37"/>
      <c r="R2953" s="37"/>
      <c r="S2953" s="37"/>
    </row>
    <row r="2954" spans="1:19">
      <c r="B2954" s="6">
        <v>2016</v>
      </c>
      <c r="C2954" s="36"/>
      <c r="D2954" s="36"/>
      <c r="E2954" s="36"/>
      <c r="F2954" s="36"/>
      <c r="G2954" s="36"/>
      <c r="H2954" s="36"/>
      <c r="I2954" s="36"/>
      <c r="J2954" s="36"/>
      <c r="K2954" s="36"/>
      <c r="L2954" s="36"/>
      <c r="M2954" s="37">
        <v>107556.06</v>
      </c>
      <c r="N2954" s="37">
        <v>108508.62</v>
      </c>
      <c r="O2954" s="37">
        <v>108508.62</v>
      </c>
      <c r="P2954" s="37">
        <v>108508.62</v>
      </c>
      <c r="Q2954" s="37"/>
      <c r="R2954" s="37"/>
      <c r="S2954" s="37"/>
    </row>
    <row r="2955" spans="1:19">
      <c r="B2955" s="6">
        <v>2015</v>
      </c>
      <c r="C2955" s="36"/>
      <c r="D2955" s="36"/>
      <c r="E2955" s="36"/>
      <c r="F2955" s="36"/>
      <c r="G2955" s="36"/>
      <c r="H2955" s="36"/>
      <c r="I2955" s="36"/>
      <c r="J2955" s="36"/>
      <c r="K2955" s="36"/>
      <c r="L2955" s="37">
        <v>135112.72</v>
      </c>
      <c r="M2955" s="37">
        <v>135257.34</v>
      </c>
      <c r="N2955" s="37">
        <v>135020.64000000001</v>
      </c>
      <c r="O2955" s="37">
        <v>135020.64000000001</v>
      </c>
      <c r="P2955" s="37">
        <v>135020.64000000001</v>
      </c>
      <c r="Q2955" s="37"/>
      <c r="R2955" s="37"/>
      <c r="S2955" s="37"/>
    </row>
    <row r="2956" spans="1:19">
      <c r="B2956" s="6">
        <v>2014</v>
      </c>
      <c r="C2956" s="36"/>
      <c r="D2956" s="36"/>
      <c r="E2956" s="36"/>
      <c r="F2956" s="36"/>
      <c r="G2956" s="36"/>
      <c r="H2956" s="36"/>
      <c r="I2956" s="36"/>
      <c r="J2956" s="36"/>
      <c r="K2956" s="37">
        <v>118511.07</v>
      </c>
      <c r="L2956" s="37">
        <v>178087.81</v>
      </c>
      <c r="M2956" s="37">
        <v>178087.81</v>
      </c>
      <c r="N2956" s="37">
        <v>179438.81</v>
      </c>
      <c r="O2956" s="37">
        <v>179438.81</v>
      </c>
      <c r="P2956" s="37">
        <v>179438.81</v>
      </c>
      <c r="Q2956" s="37"/>
      <c r="R2956" s="37"/>
      <c r="S2956" s="37"/>
    </row>
    <row r="2957" spans="1:19">
      <c r="B2957" s="6">
        <v>2013</v>
      </c>
      <c r="C2957" s="36"/>
      <c r="D2957" s="36"/>
      <c r="E2957" s="36"/>
      <c r="F2957" s="36"/>
      <c r="G2957" s="36"/>
      <c r="H2957" s="36"/>
      <c r="I2957" s="36"/>
      <c r="J2957" s="37">
        <v>55038.55</v>
      </c>
      <c r="K2957" s="37">
        <v>72644.91</v>
      </c>
      <c r="L2957" s="37">
        <v>82653.460000000006</v>
      </c>
      <c r="M2957" s="37">
        <v>82653.460000000006</v>
      </c>
      <c r="N2957" s="37">
        <v>82653.460000000006</v>
      </c>
      <c r="O2957" s="37">
        <v>82653.460000000006</v>
      </c>
      <c r="P2957" s="37">
        <v>82653.460000000006</v>
      </c>
      <c r="Q2957" s="37"/>
      <c r="R2957" s="37"/>
      <c r="S2957" s="37"/>
    </row>
    <row r="2958" spans="1:19">
      <c r="B2958" s="6">
        <v>2012</v>
      </c>
      <c r="C2958" s="36"/>
      <c r="D2958" s="36"/>
      <c r="E2958" s="36"/>
      <c r="F2958" s="36"/>
      <c r="G2958" s="36"/>
      <c r="H2958" s="36"/>
      <c r="I2958" s="37">
        <v>81881.5</v>
      </c>
      <c r="J2958" s="37">
        <v>91097.83</v>
      </c>
      <c r="K2958" s="37">
        <v>91097.83</v>
      </c>
      <c r="L2958" s="37">
        <v>91097.83</v>
      </c>
      <c r="M2958" s="37">
        <v>91097.83</v>
      </c>
      <c r="N2958" s="37">
        <v>91097.83</v>
      </c>
      <c r="O2958" s="37">
        <v>91097.83</v>
      </c>
      <c r="P2958" s="37">
        <v>91097.83</v>
      </c>
      <c r="Q2958" s="37"/>
      <c r="R2958" s="37"/>
      <c r="S2958" s="37"/>
    </row>
    <row r="2959" spans="1:19">
      <c r="B2959" s="6">
        <v>2011</v>
      </c>
      <c r="C2959" s="36"/>
      <c r="D2959" s="36"/>
      <c r="E2959" s="36"/>
      <c r="F2959" s="36"/>
      <c r="G2959" s="36"/>
      <c r="H2959" s="37">
        <v>168663.29</v>
      </c>
      <c r="I2959" s="37">
        <v>190668.29</v>
      </c>
      <c r="J2959" s="37">
        <v>194938</v>
      </c>
      <c r="K2959" s="37">
        <v>194938</v>
      </c>
      <c r="L2959" s="37">
        <v>196547.05</v>
      </c>
      <c r="M2959" s="37">
        <v>196547.05</v>
      </c>
      <c r="N2959" s="37">
        <v>196547.05</v>
      </c>
      <c r="O2959" s="37">
        <v>196547.05</v>
      </c>
      <c r="P2959" s="37">
        <v>196547.05</v>
      </c>
      <c r="Q2959" s="37"/>
      <c r="R2959" s="37"/>
      <c r="S2959" s="37"/>
    </row>
    <row r="2960" spans="1:19">
      <c r="B2960" s="6">
        <v>2010</v>
      </c>
      <c r="C2960" s="36"/>
      <c r="D2960" s="36"/>
      <c r="E2960" s="36"/>
      <c r="F2960" s="36"/>
      <c r="G2960" s="37">
        <v>117284.03</v>
      </c>
      <c r="H2960" s="37">
        <v>134356.82999999999</v>
      </c>
      <c r="I2960" s="37">
        <v>134356.82999999999</v>
      </c>
      <c r="J2960" s="37">
        <v>138557.59</v>
      </c>
      <c r="K2960" s="37">
        <v>138557.59</v>
      </c>
      <c r="L2960" s="37">
        <v>138557.59</v>
      </c>
      <c r="M2960" s="37">
        <v>138557.59</v>
      </c>
      <c r="N2960" s="37">
        <v>138557.59</v>
      </c>
      <c r="O2960" s="37">
        <v>138557.59</v>
      </c>
      <c r="P2960" s="37">
        <v>138557.59</v>
      </c>
      <c r="Q2960" s="37"/>
      <c r="R2960" s="37"/>
      <c r="S2960" s="37"/>
    </row>
    <row r="2961" spans="2:19">
      <c r="B2961" s="6">
        <v>2009</v>
      </c>
      <c r="C2961" s="36"/>
      <c r="D2961" s="36"/>
      <c r="E2961" s="36"/>
      <c r="F2961" s="37">
        <v>71715.429999999993</v>
      </c>
      <c r="G2961" s="37">
        <v>79348.23</v>
      </c>
      <c r="H2961" s="37">
        <v>79360.33</v>
      </c>
      <c r="I2961" s="37">
        <v>79360.33</v>
      </c>
      <c r="J2961" s="37">
        <v>80479.22</v>
      </c>
      <c r="K2961" s="37">
        <v>80479.22</v>
      </c>
      <c r="L2961" s="37">
        <v>79919.789999999994</v>
      </c>
      <c r="M2961" s="37">
        <v>79919.789999999994</v>
      </c>
      <c r="N2961" s="37">
        <v>79919.789999999994</v>
      </c>
      <c r="O2961" s="37">
        <v>79919.789999999994</v>
      </c>
      <c r="P2961" s="37">
        <v>79919.789999999994</v>
      </c>
      <c r="Q2961" s="37"/>
      <c r="R2961" s="37"/>
      <c r="S2961" s="37"/>
    </row>
    <row r="2962" spans="2:19">
      <c r="B2962" s="6">
        <v>2008</v>
      </c>
      <c r="C2962" s="36"/>
      <c r="D2962" s="36"/>
      <c r="E2962" s="37">
        <v>75242.61</v>
      </c>
      <c r="F2962" s="37">
        <v>124357.11</v>
      </c>
      <c r="G2962" s="37">
        <v>124357.11</v>
      </c>
      <c r="H2962" s="37">
        <v>124427.11</v>
      </c>
      <c r="I2962" s="37">
        <v>124427.11</v>
      </c>
      <c r="J2962" s="37">
        <v>124427.11</v>
      </c>
      <c r="K2962" s="37">
        <v>135336.51</v>
      </c>
      <c r="L2962" s="37">
        <v>135336.51</v>
      </c>
      <c r="M2962" s="37">
        <v>135336.51</v>
      </c>
      <c r="N2962" s="37">
        <v>135336.51</v>
      </c>
      <c r="O2962" s="37">
        <v>135336.51</v>
      </c>
      <c r="P2962" s="37">
        <v>135336.51</v>
      </c>
      <c r="Q2962" s="37"/>
      <c r="R2962" s="37"/>
      <c r="S2962" s="37"/>
    </row>
    <row r="2963" spans="2:19">
      <c r="B2963" s="6">
        <v>2007</v>
      </c>
      <c r="C2963" s="36"/>
      <c r="D2963" s="37">
        <v>140198.5</v>
      </c>
      <c r="E2963" s="37">
        <v>158022.78</v>
      </c>
      <c r="F2963" s="37">
        <v>162012.44</v>
      </c>
      <c r="G2963" s="37">
        <v>162012.44</v>
      </c>
      <c r="H2963" s="37">
        <v>162012.44</v>
      </c>
      <c r="I2963" s="37">
        <v>162012.44</v>
      </c>
      <c r="J2963" s="37">
        <v>163684.98000000001</v>
      </c>
      <c r="K2963" s="37">
        <v>190328.05</v>
      </c>
      <c r="L2963" s="37">
        <v>190328.05</v>
      </c>
      <c r="M2963" s="37">
        <v>190328.05</v>
      </c>
      <c r="N2963" s="37">
        <v>190328.05</v>
      </c>
      <c r="O2963" s="37">
        <v>190328.05</v>
      </c>
      <c r="P2963" s="37">
        <v>190328.05</v>
      </c>
      <c r="Q2963" s="37"/>
      <c r="R2963" s="37"/>
      <c r="S2963" s="37"/>
    </row>
    <row r="2964" spans="2:19">
      <c r="B2964" s="6">
        <v>2006</v>
      </c>
      <c r="C2964" s="37">
        <v>150682.76</v>
      </c>
      <c r="D2964" s="37">
        <v>151308.35999999999</v>
      </c>
      <c r="E2964" s="37">
        <v>179850.8</v>
      </c>
      <c r="F2964" s="37">
        <v>191622.71</v>
      </c>
      <c r="G2964" s="37">
        <v>191622.71</v>
      </c>
      <c r="H2964" s="37">
        <v>191622.71</v>
      </c>
      <c r="I2964" s="37">
        <v>191622.71</v>
      </c>
      <c r="J2964" s="37">
        <v>192320.69</v>
      </c>
      <c r="K2964" s="37">
        <v>217954.74</v>
      </c>
      <c r="L2964" s="37">
        <v>217954.74</v>
      </c>
      <c r="M2964" s="37">
        <v>217954.74</v>
      </c>
      <c r="N2964" s="37">
        <v>217954.74</v>
      </c>
      <c r="O2964" s="37">
        <v>217954.74</v>
      </c>
      <c r="P2964" s="37">
        <v>217954.74</v>
      </c>
      <c r="Q2964" s="37"/>
      <c r="R2964" s="37"/>
      <c r="S2964" s="37"/>
    </row>
    <row r="2965" spans="2:19">
      <c r="B2965" s="6">
        <v>2005</v>
      </c>
      <c r="C2965" s="37">
        <v>158208.15</v>
      </c>
      <c r="D2965" s="37">
        <v>158208.15</v>
      </c>
      <c r="E2965" s="37">
        <v>158208.15</v>
      </c>
      <c r="F2965" s="37">
        <v>158208.15</v>
      </c>
      <c r="G2965" s="37">
        <v>158208.15</v>
      </c>
      <c r="H2965" s="37">
        <v>158208.15</v>
      </c>
      <c r="I2965" s="37">
        <v>158208.15</v>
      </c>
      <c r="J2965" s="37">
        <v>158208.15</v>
      </c>
      <c r="K2965" s="37">
        <v>158208.15</v>
      </c>
      <c r="L2965" s="37">
        <v>158208.15</v>
      </c>
      <c r="M2965" s="37">
        <v>158208.15</v>
      </c>
      <c r="N2965" s="37">
        <v>158208.15</v>
      </c>
      <c r="O2965" s="37">
        <v>158208.15</v>
      </c>
      <c r="P2965" s="37">
        <v>158208.15</v>
      </c>
      <c r="Q2965" s="37"/>
      <c r="R2965" s="37"/>
      <c r="S2965" s="37"/>
    </row>
    <row r="2966" spans="2:19">
      <c r="B2966" s="6">
        <v>2004</v>
      </c>
      <c r="C2966" s="37">
        <v>107041.66</v>
      </c>
      <c r="D2966" s="37">
        <v>107041.66</v>
      </c>
      <c r="E2966" s="37">
        <v>107041.66</v>
      </c>
      <c r="F2966" s="37">
        <v>107041.66</v>
      </c>
      <c r="G2966" s="37">
        <v>107041.66</v>
      </c>
      <c r="H2966" s="37">
        <v>107041.66</v>
      </c>
      <c r="I2966" s="37">
        <v>107041.66</v>
      </c>
      <c r="J2966" s="37">
        <v>107041.66</v>
      </c>
      <c r="K2966" s="37">
        <v>107041.66</v>
      </c>
      <c r="L2966" s="37">
        <v>107041.66</v>
      </c>
      <c r="M2966" s="37">
        <v>107041.66</v>
      </c>
      <c r="N2966" s="37">
        <v>107041.66</v>
      </c>
      <c r="O2966" s="37">
        <v>107041.66</v>
      </c>
      <c r="P2966" s="37">
        <v>107041.66</v>
      </c>
      <c r="Q2966" s="37"/>
      <c r="R2966" s="37"/>
      <c r="S2966" s="37"/>
    </row>
    <row r="2967" spans="2:19">
      <c r="B2967" s="6">
        <v>2003</v>
      </c>
      <c r="C2967" s="37">
        <v>42194.63</v>
      </c>
      <c r="D2967" s="37">
        <v>42194.63</v>
      </c>
      <c r="E2967" s="37">
        <v>42194.63</v>
      </c>
      <c r="F2967" s="37">
        <v>42194.63</v>
      </c>
      <c r="G2967" s="37">
        <v>42194.63</v>
      </c>
      <c r="H2967" s="37">
        <v>42194.63</v>
      </c>
      <c r="I2967" s="37">
        <v>42194.63</v>
      </c>
      <c r="J2967" s="37">
        <v>42194.63</v>
      </c>
      <c r="K2967" s="37">
        <v>42194.63</v>
      </c>
      <c r="L2967" s="37">
        <v>42194.63</v>
      </c>
      <c r="M2967" s="37">
        <v>42194.63</v>
      </c>
      <c r="N2967" s="37">
        <v>42194.63</v>
      </c>
      <c r="O2967" s="37">
        <v>42194.63</v>
      </c>
      <c r="P2967" s="37">
        <v>42194.63</v>
      </c>
      <c r="Q2967" s="37"/>
      <c r="R2967" s="37"/>
      <c r="S2967" s="37"/>
    </row>
    <row r="2968" spans="2:19">
      <c r="B2968" s="6">
        <v>2002</v>
      </c>
      <c r="C2968" s="37">
        <v>91259.21</v>
      </c>
      <c r="D2968" s="37">
        <v>91259.21</v>
      </c>
      <c r="E2968" s="37">
        <v>91259.21</v>
      </c>
      <c r="F2968" s="37">
        <v>91259.21</v>
      </c>
      <c r="G2968" s="37">
        <v>91259.21</v>
      </c>
      <c r="H2968" s="37">
        <v>91259.21</v>
      </c>
      <c r="I2968" s="37">
        <v>91259.21</v>
      </c>
      <c r="J2968" s="37">
        <v>91259.21</v>
      </c>
      <c r="K2968" s="37">
        <v>91259.21</v>
      </c>
      <c r="L2968" s="37">
        <v>91259.21</v>
      </c>
      <c r="M2968" s="37">
        <v>91259.21</v>
      </c>
      <c r="N2968" s="37">
        <v>91259.21</v>
      </c>
      <c r="O2968" s="37">
        <v>91259.21</v>
      </c>
      <c r="P2968" s="37">
        <v>91259.21</v>
      </c>
      <c r="Q2968" s="37"/>
      <c r="R2968" s="37"/>
      <c r="S2968" s="37"/>
    </row>
    <row r="2969" spans="2:19">
      <c r="B2969" s="6">
        <v>2001</v>
      </c>
      <c r="C2969" s="37">
        <v>171643.42</v>
      </c>
      <c r="D2969" s="37">
        <v>171643.42</v>
      </c>
      <c r="E2969" s="37">
        <v>171643.42</v>
      </c>
      <c r="F2969" s="37">
        <v>171643.42</v>
      </c>
      <c r="G2969" s="37">
        <v>171643.42</v>
      </c>
      <c r="H2969" s="37">
        <v>171643.42</v>
      </c>
      <c r="I2969" s="37">
        <v>171643.42</v>
      </c>
      <c r="J2969" s="37">
        <v>171643.42</v>
      </c>
      <c r="K2969" s="37">
        <v>171643.42</v>
      </c>
      <c r="L2969" s="37">
        <v>171643.42</v>
      </c>
      <c r="M2969" s="37">
        <v>171643.42</v>
      </c>
      <c r="N2969" s="37">
        <v>171643.42</v>
      </c>
      <c r="O2969" s="37">
        <v>171643.42</v>
      </c>
      <c r="P2969" s="37">
        <v>171643.42</v>
      </c>
      <c r="Q2969" s="37"/>
      <c r="R2969" s="37"/>
      <c r="S2969" s="37"/>
    </row>
    <row r="2970" spans="2:19">
      <c r="B2970" s="6">
        <v>2000</v>
      </c>
      <c r="C2970" s="37">
        <v>214460.04</v>
      </c>
      <c r="D2970" s="37">
        <v>214460.04</v>
      </c>
      <c r="E2970" s="37">
        <v>214460.04</v>
      </c>
      <c r="F2970" s="37">
        <v>214460.04</v>
      </c>
      <c r="G2970" s="37">
        <v>214460.04</v>
      </c>
      <c r="H2970" s="37">
        <v>214460.04</v>
      </c>
      <c r="I2970" s="37">
        <v>214460.04</v>
      </c>
      <c r="J2970" s="37">
        <v>214460.04</v>
      </c>
      <c r="K2970" s="37">
        <v>214460.04</v>
      </c>
      <c r="L2970" s="37">
        <v>214460.04</v>
      </c>
      <c r="M2970" s="37">
        <v>214460.04</v>
      </c>
      <c r="N2970" s="37">
        <v>214460.04</v>
      </c>
      <c r="O2970" s="37">
        <v>214460.04</v>
      </c>
      <c r="P2970" s="37">
        <v>214460.04</v>
      </c>
      <c r="Q2970" s="37"/>
      <c r="R2970" s="37"/>
      <c r="S2970" s="37"/>
    </row>
    <row r="2971" spans="2:19">
      <c r="B2971" s="6">
        <v>1999</v>
      </c>
      <c r="C2971" s="37">
        <v>303634.40999999997</v>
      </c>
      <c r="D2971" s="37">
        <v>303634.40999999997</v>
      </c>
      <c r="E2971" s="37">
        <v>303634.40999999997</v>
      </c>
      <c r="F2971" s="37">
        <v>303634.40999999997</v>
      </c>
      <c r="G2971" s="37">
        <v>303634.40999999997</v>
      </c>
      <c r="H2971" s="37">
        <v>303634.40999999997</v>
      </c>
      <c r="I2971" s="37">
        <v>303634.40999999997</v>
      </c>
      <c r="J2971" s="37">
        <v>303634.40999999997</v>
      </c>
      <c r="K2971" s="37">
        <v>303634.40999999997</v>
      </c>
      <c r="L2971" s="37">
        <v>303634.40999999997</v>
      </c>
      <c r="M2971" s="37">
        <v>303634.40999999997</v>
      </c>
      <c r="N2971" s="37">
        <v>303634.40999999997</v>
      </c>
      <c r="O2971" s="37">
        <v>303634.40999999997</v>
      </c>
      <c r="P2971" s="37">
        <v>303634.40999999997</v>
      </c>
      <c r="Q2971" s="37"/>
      <c r="R2971" s="37"/>
      <c r="S2971" s="37"/>
    </row>
    <row r="2972" spans="2:19">
      <c r="B2972" s="6">
        <v>1998</v>
      </c>
      <c r="C2972" s="37">
        <v>327648.38</v>
      </c>
      <c r="D2972" s="37">
        <v>327648.38</v>
      </c>
      <c r="E2972" s="37">
        <v>327648.38</v>
      </c>
      <c r="F2972" s="37">
        <v>327648.38</v>
      </c>
      <c r="G2972" s="37">
        <v>327648.38</v>
      </c>
      <c r="H2972" s="37">
        <v>327648.38</v>
      </c>
      <c r="I2972" s="37">
        <v>327648.38</v>
      </c>
      <c r="J2972" s="37">
        <v>327648.38</v>
      </c>
      <c r="K2972" s="37">
        <v>327648.38</v>
      </c>
      <c r="L2972" s="37">
        <v>327648.38</v>
      </c>
      <c r="M2972" s="37">
        <v>327648.38</v>
      </c>
      <c r="N2972" s="37">
        <v>327648.38</v>
      </c>
      <c r="O2972" s="37">
        <v>327648.38</v>
      </c>
      <c r="P2972" s="37">
        <v>327648.38</v>
      </c>
      <c r="Q2972" s="37"/>
      <c r="R2972" s="37"/>
      <c r="S2972" s="37"/>
    </row>
    <row r="2973" spans="2:19">
      <c r="B2973" s="6">
        <v>1997</v>
      </c>
      <c r="C2973" s="37">
        <v>456762.99</v>
      </c>
      <c r="D2973" s="37">
        <v>456762.99</v>
      </c>
      <c r="E2973" s="37">
        <v>456762.99</v>
      </c>
      <c r="F2973" s="37">
        <v>456762.99</v>
      </c>
      <c r="G2973" s="37">
        <v>456762.99</v>
      </c>
      <c r="H2973" s="37">
        <v>456762.99</v>
      </c>
      <c r="I2973" s="37">
        <v>456762.99</v>
      </c>
      <c r="J2973" s="37">
        <v>456762.99</v>
      </c>
      <c r="K2973" s="37">
        <v>456762.99</v>
      </c>
      <c r="L2973" s="37">
        <v>456762.99</v>
      </c>
      <c r="M2973" s="37">
        <v>456762.99</v>
      </c>
      <c r="N2973" s="37">
        <v>456762.99</v>
      </c>
      <c r="O2973" s="37">
        <v>456762.99</v>
      </c>
      <c r="P2973" s="37">
        <v>456762.99</v>
      </c>
      <c r="Q2973" s="37"/>
      <c r="R2973" s="37"/>
      <c r="S2973" s="37"/>
    </row>
    <row r="2974" spans="2:19">
      <c r="B2974" s="6">
        <v>1996</v>
      </c>
      <c r="C2974" s="37">
        <v>508558.37</v>
      </c>
      <c r="D2974" s="37">
        <v>508558.37</v>
      </c>
      <c r="E2974" s="37">
        <v>508558.37</v>
      </c>
      <c r="F2974" s="37">
        <v>508558.37</v>
      </c>
      <c r="G2974" s="37">
        <v>508558.37</v>
      </c>
      <c r="H2974" s="37">
        <v>508558.37</v>
      </c>
      <c r="I2974" s="37">
        <v>508558.37</v>
      </c>
      <c r="J2974" s="37">
        <v>508558.37</v>
      </c>
      <c r="K2974" s="37">
        <v>508558.37</v>
      </c>
      <c r="L2974" s="37">
        <v>508558.37</v>
      </c>
      <c r="M2974" s="37">
        <v>508558.37</v>
      </c>
      <c r="N2974" s="37">
        <v>508558.37</v>
      </c>
      <c r="O2974" s="37">
        <v>508558.37</v>
      </c>
      <c r="P2974" s="37">
        <v>508558.37</v>
      </c>
      <c r="Q2974" s="37"/>
      <c r="R2974" s="37"/>
      <c r="S2974" s="37"/>
    </row>
    <row r="2975" spans="2:19">
      <c r="B2975" s="6">
        <v>1995</v>
      </c>
      <c r="C2975" s="37">
        <v>294663.08</v>
      </c>
      <c r="D2975" s="37">
        <v>294663.08</v>
      </c>
      <c r="E2975" s="37">
        <v>294663.08</v>
      </c>
      <c r="F2975" s="37">
        <v>294663.08</v>
      </c>
      <c r="G2975" s="37">
        <v>294663.08</v>
      </c>
      <c r="H2975" s="37">
        <v>294663.08</v>
      </c>
      <c r="I2975" s="37">
        <v>294663.08</v>
      </c>
      <c r="J2975" s="37">
        <v>294663.08</v>
      </c>
      <c r="K2975" s="37">
        <v>294663.08</v>
      </c>
      <c r="L2975" s="37">
        <v>294663.08</v>
      </c>
      <c r="M2975" s="37">
        <v>294663.08</v>
      </c>
      <c r="N2975" s="37">
        <v>294663.08</v>
      </c>
      <c r="O2975" s="37">
        <v>294663.08</v>
      </c>
      <c r="P2975" s="37">
        <v>294663.08</v>
      </c>
      <c r="Q2975" s="37"/>
      <c r="R2975" s="37"/>
      <c r="S2975" s="37"/>
    </row>
    <row r="2976" spans="2:19">
      <c r="B2976" s="6">
        <v>1994</v>
      </c>
      <c r="C2976" s="37">
        <v>211922.4</v>
      </c>
      <c r="D2976" s="37">
        <v>211922.4</v>
      </c>
      <c r="E2976" s="37">
        <v>211922.4</v>
      </c>
      <c r="F2976" s="37">
        <v>211922.4</v>
      </c>
      <c r="G2976" s="37">
        <v>211922.4</v>
      </c>
      <c r="H2976" s="37">
        <v>211922.4</v>
      </c>
      <c r="I2976" s="37">
        <v>211922.4</v>
      </c>
      <c r="J2976" s="37">
        <v>211922.4</v>
      </c>
      <c r="K2976" s="37">
        <v>211922.4</v>
      </c>
      <c r="L2976" s="37">
        <v>211922.4</v>
      </c>
      <c r="M2976" s="37">
        <v>211922.4</v>
      </c>
      <c r="N2976" s="37">
        <v>211922.4</v>
      </c>
      <c r="O2976" s="37">
        <v>211922.4</v>
      </c>
      <c r="P2976" s="37">
        <v>211922.4</v>
      </c>
      <c r="Q2976" s="37"/>
      <c r="R2976" s="37"/>
      <c r="S2976" s="37"/>
    </row>
    <row r="2977" spans="2:19">
      <c r="B2977" s="6">
        <v>1993</v>
      </c>
      <c r="C2977" s="37">
        <v>149279.82</v>
      </c>
      <c r="D2977" s="37">
        <v>149279.82</v>
      </c>
      <c r="E2977" s="37">
        <v>149279.82</v>
      </c>
      <c r="F2977" s="37">
        <v>149279.82</v>
      </c>
      <c r="G2977" s="37">
        <v>149279.82</v>
      </c>
      <c r="H2977" s="37">
        <v>149279.82</v>
      </c>
      <c r="I2977" s="37">
        <v>149279.82</v>
      </c>
      <c r="J2977" s="37">
        <v>149279.82</v>
      </c>
      <c r="K2977" s="37">
        <v>149279.82</v>
      </c>
      <c r="L2977" s="37">
        <v>149279.82</v>
      </c>
      <c r="M2977" s="37">
        <v>149279.82</v>
      </c>
      <c r="N2977" s="37">
        <v>149279.82</v>
      </c>
      <c r="O2977" s="37">
        <v>149279.82</v>
      </c>
      <c r="P2977" s="37">
        <v>149279.82</v>
      </c>
      <c r="Q2977" s="37"/>
      <c r="R2977" s="37"/>
      <c r="S2977" s="37"/>
    </row>
    <row r="2978" spans="2:19">
      <c r="B2978" s="6">
        <v>1992</v>
      </c>
      <c r="C2978" s="37">
        <v>6570.1</v>
      </c>
      <c r="D2978" s="37">
        <v>6570.1</v>
      </c>
      <c r="E2978" s="37">
        <v>6570.1</v>
      </c>
      <c r="F2978" s="37">
        <v>6570.1</v>
      </c>
      <c r="G2978" s="37">
        <v>6570.1</v>
      </c>
      <c r="H2978" s="37">
        <v>6570.1</v>
      </c>
      <c r="I2978" s="37">
        <v>6570.1</v>
      </c>
      <c r="J2978" s="37">
        <v>6570.1</v>
      </c>
      <c r="K2978" s="37">
        <v>6570.1</v>
      </c>
      <c r="L2978" s="37">
        <v>6570.1</v>
      </c>
      <c r="M2978" s="37">
        <v>6570.1</v>
      </c>
      <c r="N2978" s="37">
        <v>6570.1</v>
      </c>
      <c r="O2978" s="37">
        <v>6570.1</v>
      </c>
      <c r="P2978" s="37">
        <v>6570.1</v>
      </c>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3194529.42</v>
      </c>
      <c r="D3041" s="11">
        <f>SUM(D2963:D3040)</f>
        <v>3335353.52</v>
      </c>
      <c r="E3041" s="11">
        <f>SUM(E2962:E3040)</f>
        <v>3456962.85</v>
      </c>
      <c r="F3041" s="11">
        <f>SUM(F2961:F3040)</f>
        <v>3593554.35</v>
      </c>
      <c r="G3041" s="11">
        <f>SUM(G2960:G3040)</f>
        <v>3718471.18</v>
      </c>
      <c r="H3041" s="11">
        <f>SUM(H2954:H3040)</f>
        <v>3904289.3699999996</v>
      </c>
      <c r="I3041" s="11">
        <f>SUM(I2954:I3040)</f>
        <v>4008175.8699999996</v>
      </c>
      <c r="J3041" s="11">
        <f t="shared" ref="J3041" si="59">SUM(J2954:J3040)</f>
        <v>4084390.6299999994</v>
      </c>
      <c r="K3041" s="11">
        <f>SUM(K2954:K3040)</f>
        <v>4283694.5799999991</v>
      </c>
      <c r="L3041" s="11">
        <f t="shared" ref="L3041" si="60">SUM(L2954:L3040)</f>
        <v>4489442.21</v>
      </c>
      <c r="M3041" s="11">
        <f>SUM(M2954:M3040)</f>
        <v>4597142.8900000006</v>
      </c>
      <c r="N3041" s="11">
        <f>SUM(N2949:N3040)</f>
        <v>4704077.21</v>
      </c>
      <c r="O3041" s="11">
        <f>SUM(O2949:O3040)</f>
        <v>4811621.25</v>
      </c>
      <c r="P3041" s="11">
        <f>SUM(P2949:P3040)</f>
        <v>4904077.0100000007</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v>963.68</v>
      </c>
      <c r="Q3141" s="37"/>
      <c r="R3141" s="37"/>
      <c r="S3141" s="37"/>
    </row>
    <row r="3142" spans="1:19">
      <c r="A3142" s="40"/>
      <c r="B3142" s="6">
        <v>2018</v>
      </c>
      <c r="C3142" s="36"/>
      <c r="D3142" s="36"/>
      <c r="E3142" s="36"/>
      <c r="F3142" s="36"/>
      <c r="G3142" s="36"/>
      <c r="H3142" s="36"/>
      <c r="I3142" s="36"/>
      <c r="J3142" s="36"/>
      <c r="K3142" s="36"/>
      <c r="L3142" s="36"/>
      <c r="M3142" s="36"/>
      <c r="N3142" s="36"/>
      <c r="O3142" s="37">
        <v>8797.34</v>
      </c>
      <c r="P3142" s="37">
        <v>8797.34</v>
      </c>
      <c r="Q3142" s="37"/>
      <c r="R3142" s="37"/>
      <c r="S3142" s="37"/>
    </row>
    <row r="3143" spans="1:19">
      <c r="A3143" s="40"/>
      <c r="B3143" s="6">
        <v>2017</v>
      </c>
      <c r="C3143" s="36"/>
      <c r="D3143" s="36"/>
      <c r="E3143" s="36"/>
      <c r="F3143" s="36"/>
      <c r="G3143" s="36"/>
      <c r="H3143" s="36"/>
      <c r="I3143" s="36"/>
      <c r="J3143" s="36"/>
      <c r="K3143" s="36"/>
      <c r="L3143" s="36"/>
      <c r="M3143" s="36"/>
      <c r="N3143" s="37">
        <v>21478.76</v>
      </c>
      <c r="O3143" s="37">
        <v>21478.76</v>
      </c>
      <c r="P3143" s="37">
        <v>21478.76</v>
      </c>
      <c r="Q3143" s="37"/>
      <c r="R3143" s="37"/>
      <c r="S3143" s="37"/>
    </row>
    <row r="3144" spans="1:19">
      <c r="B3144" s="6">
        <v>2016</v>
      </c>
      <c r="C3144" s="36"/>
      <c r="D3144" s="36"/>
      <c r="E3144" s="36"/>
      <c r="F3144" s="36"/>
      <c r="G3144" s="36"/>
      <c r="H3144" s="36"/>
      <c r="I3144" s="36"/>
      <c r="J3144" s="36"/>
      <c r="K3144" s="36"/>
      <c r="L3144" s="36"/>
      <c r="M3144" s="37">
        <v>20005.04</v>
      </c>
      <c r="N3144" s="37">
        <v>20005.04</v>
      </c>
      <c r="O3144" s="37">
        <v>20005.04</v>
      </c>
      <c r="P3144" s="37">
        <v>20005.04</v>
      </c>
      <c r="Q3144" s="37"/>
      <c r="R3144" s="37"/>
      <c r="S3144" s="37"/>
    </row>
    <row r="3145" spans="1:19">
      <c r="B3145" s="6">
        <v>2015</v>
      </c>
      <c r="C3145" s="36"/>
      <c r="D3145" s="36"/>
      <c r="E3145" s="36"/>
      <c r="F3145" s="36"/>
      <c r="G3145" s="36"/>
      <c r="H3145" s="36"/>
      <c r="I3145" s="36"/>
      <c r="J3145" s="36"/>
      <c r="K3145" s="36"/>
      <c r="L3145" s="37">
        <v>32623.64</v>
      </c>
      <c r="M3145" s="37">
        <v>32623.64</v>
      </c>
      <c r="N3145" s="37">
        <v>32623.64</v>
      </c>
      <c r="O3145" s="37">
        <v>32623.64</v>
      </c>
      <c r="P3145" s="37">
        <v>32623.64</v>
      </c>
      <c r="Q3145" s="37"/>
      <c r="R3145" s="37"/>
      <c r="S3145" s="37"/>
    </row>
    <row r="3146" spans="1:19">
      <c r="B3146" s="6">
        <v>2014</v>
      </c>
      <c r="C3146" s="36"/>
      <c r="D3146" s="36"/>
      <c r="E3146" s="36"/>
      <c r="F3146" s="36"/>
      <c r="G3146" s="36"/>
      <c r="H3146" s="36"/>
      <c r="I3146" s="36"/>
      <c r="J3146" s="36"/>
      <c r="K3146" s="37"/>
      <c r="L3146" s="37">
        <v>8925</v>
      </c>
      <c r="M3146" s="37">
        <v>8925</v>
      </c>
      <c r="N3146" s="37">
        <v>8925</v>
      </c>
      <c r="O3146" s="37">
        <v>8925</v>
      </c>
      <c r="P3146" s="37">
        <v>8925</v>
      </c>
      <c r="Q3146" s="37"/>
      <c r="R3146" s="37"/>
      <c r="S3146" s="37"/>
    </row>
    <row r="3147" spans="1:19">
      <c r="B3147" s="6">
        <v>2013</v>
      </c>
      <c r="C3147" s="36"/>
      <c r="D3147" s="36"/>
      <c r="E3147" s="36"/>
      <c r="F3147" s="36"/>
      <c r="G3147" s="36"/>
      <c r="H3147" s="36"/>
      <c r="I3147" s="36"/>
      <c r="J3147" s="37">
        <v>78935.92</v>
      </c>
      <c r="K3147" s="37">
        <v>78935.92</v>
      </c>
      <c r="L3147" s="37">
        <v>78935.92</v>
      </c>
      <c r="M3147" s="37">
        <v>78935.92</v>
      </c>
      <c r="N3147" s="37">
        <v>78935.92</v>
      </c>
      <c r="O3147" s="37">
        <v>78935.92</v>
      </c>
      <c r="P3147" s="37">
        <v>78935.92</v>
      </c>
      <c r="Q3147" s="37"/>
      <c r="R3147" s="37"/>
      <c r="S3147" s="37"/>
    </row>
    <row r="3148" spans="1:19">
      <c r="B3148" s="6">
        <v>2012</v>
      </c>
      <c r="C3148" s="36"/>
      <c r="D3148" s="36"/>
      <c r="E3148" s="36"/>
      <c r="F3148" s="36"/>
      <c r="G3148" s="36"/>
      <c r="H3148" s="36"/>
      <c r="I3148" s="37">
        <v>10331.33</v>
      </c>
      <c r="J3148" s="37">
        <v>19716.41</v>
      </c>
      <c r="K3148" s="37">
        <v>19716.41</v>
      </c>
      <c r="L3148" s="37">
        <v>19716.41</v>
      </c>
      <c r="M3148" s="37">
        <v>19716.41</v>
      </c>
      <c r="N3148" s="37">
        <v>19716.41</v>
      </c>
      <c r="O3148" s="37">
        <v>19716.41</v>
      </c>
      <c r="P3148" s="37">
        <v>19716.41</v>
      </c>
      <c r="Q3148" s="37"/>
      <c r="R3148" s="37"/>
      <c r="S3148" s="37"/>
    </row>
    <row r="3149" spans="1:19">
      <c r="B3149" s="6">
        <v>2011</v>
      </c>
      <c r="C3149" s="36"/>
      <c r="D3149" s="36"/>
      <c r="E3149" s="36"/>
      <c r="F3149" s="36"/>
      <c r="G3149" s="36"/>
      <c r="H3149" s="37">
        <v>3740.57</v>
      </c>
      <c r="I3149" s="37">
        <v>3740.57</v>
      </c>
      <c r="J3149" s="37">
        <v>3740.57</v>
      </c>
      <c r="K3149" s="37">
        <v>3740.57</v>
      </c>
      <c r="L3149" s="37">
        <v>3740.57</v>
      </c>
      <c r="M3149" s="37">
        <v>3740.57</v>
      </c>
      <c r="N3149" s="37">
        <v>3740.57</v>
      </c>
      <c r="O3149" s="37">
        <v>3740.57</v>
      </c>
      <c r="P3149" s="37">
        <v>3740.57</v>
      </c>
      <c r="Q3149" s="37"/>
      <c r="R3149" s="37"/>
      <c r="S3149" s="37"/>
    </row>
    <row r="3150" spans="1:19">
      <c r="B3150" s="6">
        <v>2010</v>
      </c>
      <c r="C3150" s="36"/>
      <c r="D3150" s="36"/>
      <c r="E3150" s="36"/>
      <c r="F3150" s="36"/>
      <c r="G3150" s="37">
        <v>22625.85</v>
      </c>
      <c r="H3150" s="37">
        <v>22625.85</v>
      </c>
      <c r="I3150" s="37">
        <v>22625.85</v>
      </c>
      <c r="J3150" s="37">
        <v>22625.85</v>
      </c>
      <c r="K3150" s="37">
        <v>22625.85</v>
      </c>
      <c r="L3150" s="37">
        <v>22625.85</v>
      </c>
      <c r="M3150" s="37">
        <v>22625.85</v>
      </c>
      <c r="N3150" s="37">
        <v>22625.85</v>
      </c>
      <c r="O3150" s="37">
        <v>22625.85</v>
      </c>
      <c r="P3150" s="37">
        <v>22625.85</v>
      </c>
      <c r="Q3150" s="37"/>
      <c r="R3150" s="37"/>
      <c r="S3150" s="37"/>
    </row>
    <row r="3151" spans="1:19">
      <c r="B3151" s="6">
        <v>2009</v>
      </c>
      <c r="C3151" s="36"/>
      <c r="D3151" s="36"/>
      <c r="E3151" s="36"/>
      <c r="F3151" s="37">
        <v>25369.759999999998</v>
      </c>
      <c r="G3151" s="37">
        <v>25369.759999999998</v>
      </c>
      <c r="H3151" s="37">
        <v>25369.759999999998</v>
      </c>
      <c r="I3151" s="37">
        <v>26399.55</v>
      </c>
      <c r="J3151" s="37">
        <v>26399.55</v>
      </c>
      <c r="K3151" s="37">
        <v>25369.759999999998</v>
      </c>
      <c r="L3151" s="37">
        <v>25369.759999999998</v>
      </c>
      <c r="M3151" s="37">
        <v>25369.759999999998</v>
      </c>
      <c r="N3151" s="37">
        <v>25369.759999999998</v>
      </c>
      <c r="O3151" s="37">
        <v>25369.759999999998</v>
      </c>
      <c r="P3151" s="37">
        <v>25369.759999999998</v>
      </c>
      <c r="Q3151" s="37"/>
      <c r="R3151" s="37"/>
      <c r="S3151" s="37"/>
    </row>
    <row r="3152" spans="1:19">
      <c r="B3152" s="6">
        <v>2008</v>
      </c>
      <c r="C3152" s="36"/>
      <c r="D3152" s="36"/>
      <c r="E3152" s="37">
        <v>78246.59</v>
      </c>
      <c r="F3152" s="37">
        <v>117108.33</v>
      </c>
      <c r="G3152" s="37">
        <v>117108.33</v>
      </c>
      <c r="H3152" s="37">
        <v>117108.33</v>
      </c>
      <c r="I3152" s="37">
        <v>117108.33</v>
      </c>
      <c r="J3152" s="37">
        <v>126598.54</v>
      </c>
      <c r="K3152" s="37">
        <v>136088.75</v>
      </c>
      <c r="L3152" s="37">
        <v>136088.75</v>
      </c>
      <c r="M3152" s="37">
        <v>136088.75</v>
      </c>
      <c r="N3152" s="37">
        <v>136088.75</v>
      </c>
      <c r="O3152" s="37">
        <v>136088.75</v>
      </c>
      <c r="P3152" s="37">
        <v>136088.75</v>
      </c>
      <c r="Q3152" s="37"/>
      <c r="R3152" s="37"/>
      <c r="S3152" s="37"/>
    </row>
    <row r="3153" spans="2:19">
      <c r="B3153" s="6">
        <v>2007</v>
      </c>
      <c r="C3153" s="36"/>
      <c r="D3153" s="37">
        <v>53296.02</v>
      </c>
      <c r="E3153" s="37">
        <v>185788.44</v>
      </c>
      <c r="F3153" s="37">
        <v>185788.44</v>
      </c>
      <c r="G3153" s="37">
        <v>185981.12</v>
      </c>
      <c r="H3153" s="37">
        <v>185981.12</v>
      </c>
      <c r="I3153" s="37">
        <v>185981.12</v>
      </c>
      <c r="J3153" s="37">
        <v>187149.05</v>
      </c>
      <c r="K3153" s="37">
        <v>187149.05</v>
      </c>
      <c r="L3153" s="37">
        <v>187149.05</v>
      </c>
      <c r="M3153" s="37">
        <v>187149.05</v>
      </c>
      <c r="N3153" s="37">
        <v>187149.05</v>
      </c>
      <c r="O3153" s="37">
        <v>187149.05</v>
      </c>
      <c r="P3153" s="37">
        <v>187149.05</v>
      </c>
      <c r="Q3153" s="37"/>
      <c r="R3153" s="37"/>
      <c r="S3153" s="37"/>
    </row>
    <row r="3154" spans="2:19">
      <c r="B3154" s="6">
        <v>2006</v>
      </c>
      <c r="C3154" s="37">
        <v>64229.61</v>
      </c>
      <c r="D3154" s="37">
        <v>64597.05</v>
      </c>
      <c r="E3154" s="37">
        <v>64597.05</v>
      </c>
      <c r="F3154" s="37">
        <v>64597.05</v>
      </c>
      <c r="G3154" s="37">
        <v>64597.05</v>
      </c>
      <c r="H3154" s="37">
        <v>64597.05</v>
      </c>
      <c r="I3154" s="37">
        <v>64597.05</v>
      </c>
      <c r="J3154" s="37">
        <v>64597.05</v>
      </c>
      <c r="K3154" s="37">
        <v>64597.05</v>
      </c>
      <c r="L3154" s="37">
        <v>64597.05</v>
      </c>
      <c r="M3154" s="37">
        <v>64597.05</v>
      </c>
      <c r="N3154" s="37">
        <v>64597.05</v>
      </c>
      <c r="O3154" s="37">
        <v>64597.05</v>
      </c>
      <c r="P3154" s="37">
        <v>64597.05</v>
      </c>
      <c r="Q3154" s="37"/>
      <c r="R3154" s="37"/>
      <c r="S3154" s="37"/>
    </row>
    <row r="3155" spans="2:19">
      <c r="B3155" s="6">
        <v>2005</v>
      </c>
      <c r="C3155" s="37">
        <v>60559.13</v>
      </c>
      <c r="D3155" s="37">
        <v>60559.13</v>
      </c>
      <c r="E3155" s="37">
        <v>62118.64</v>
      </c>
      <c r="F3155" s="37">
        <v>62118.64</v>
      </c>
      <c r="G3155" s="37">
        <v>63397.54</v>
      </c>
      <c r="H3155" s="37">
        <v>63397.54</v>
      </c>
      <c r="I3155" s="37">
        <v>63397.54</v>
      </c>
      <c r="J3155" s="37">
        <v>72912.539999999994</v>
      </c>
      <c r="K3155" s="37">
        <v>72912.539999999994</v>
      </c>
      <c r="L3155" s="37">
        <v>72912.539999999994</v>
      </c>
      <c r="M3155" s="37">
        <v>72912.539999999994</v>
      </c>
      <c r="N3155" s="37">
        <v>72912.539999999994</v>
      </c>
      <c r="O3155" s="37">
        <v>72912.539999999994</v>
      </c>
      <c r="P3155" s="37">
        <v>72912.539999999994</v>
      </c>
      <c r="Q3155" s="37"/>
      <c r="R3155" s="37"/>
      <c r="S3155" s="37"/>
    </row>
    <row r="3156" spans="2:19">
      <c r="B3156" s="6">
        <v>2004</v>
      </c>
      <c r="C3156" s="37">
        <v>85985.55</v>
      </c>
      <c r="D3156" s="37">
        <v>85985.55</v>
      </c>
      <c r="E3156" s="37">
        <v>90431.16</v>
      </c>
      <c r="F3156" s="37">
        <v>86453.66</v>
      </c>
      <c r="G3156" s="37">
        <v>86453.66</v>
      </c>
      <c r="H3156" s="37">
        <v>86453.66</v>
      </c>
      <c r="I3156" s="37">
        <v>86453.66</v>
      </c>
      <c r="J3156" s="37">
        <v>86453.66</v>
      </c>
      <c r="K3156" s="37">
        <v>86453.66</v>
      </c>
      <c r="L3156" s="37">
        <v>86453.66</v>
      </c>
      <c r="M3156" s="37">
        <v>86453.66</v>
      </c>
      <c r="N3156" s="37">
        <v>86453.66</v>
      </c>
      <c r="O3156" s="37">
        <v>86453.66</v>
      </c>
      <c r="P3156" s="37">
        <v>86453.66</v>
      </c>
      <c r="Q3156" s="37"/>
      <c r="R3156" s="37"/>
      <c r="S3156" s="37"/>
    </row>
    <row r="3157" spans="2:19">
      <c r="B3157" s="6">
        <v>2003</v>
      </c>
      <c r="C3157" s="37">
        <v>30146.79</v>
      </c>
      <c r="D3157" s="37">
        <v>30146.79</v>
      </c>
      <c r="E3157" s="37">
        <v>40611.5</v>
      </c>
      <c r="F3157" s="37">
        <v>30146.79</v>
      </c>
      <c r="G3157" s="37">
        <v>30146.79</v>
      </c>
      <c r="H3157" s="37">
        <v>30146.79</v>
      </c>
      <c r="I3157" s="37">
        <v>30146.79</v>
      </c>
      <c r="J3157" s="37">
        <v>32862.43</v>
      </c>
      <c r="K3157" s="37">
        <v>32862.43</v>
      </c>
      <c r="L3157" s="37">
        <v>32862.43</v>
      </c>
      <c r="M3157" s="37">
        <v>32862.43</v>
      </c>
      <c r="N3157" s="37">
        <v>32862.43</v>
      </c>
      <c r="O3157" s="37">
        <v>32862.43</v>
      </c>
      <c r="P3157" s="37">
        <v>32862.43</v>
      </c>
      <c r="Q3157" s="37"/>
      <c r="R3157" s="37"/>
      <c r="S3157" s="37"/>
    </row>
    <row r="3158" spans="2:19">
      <c r="B3158" s="6">
        <v>2002</v>
      </c>
      <c r="C3158" s="37">
        <v>72686.42</v>
      </c>
      <c r="D3158" s="37">
        <v>72686.42</v>
      </c>
      <c r="E3158" s="37">
        <v>72686.42</v>
      </c>
      <c r="F3158" s="37">
        <v>72686.42</v>
      </c>
      <c r="G3158" s="37">
        <v>72686.42</v>
      </c>
      <c r="H3158" s="37">
        <v>72686.42</v>
      </c>
      <c r="I3158" s="37">
        <v>72686.42</v>
      </c>
      <c r="J3158" s="37">
        <v>72686.42</v>
      </c>
      <c r="K3158" s="37">
        <v>72686.42</v>
      </c>
      <c r="L3158" s="37">
        <v>72686.42</v>
      </c>
      <c r="M3158" s="37">
        <v>72686.42</v>
      </c>
      <c r="N3158" s="37">
        <v>72686.42</v>
      </c>
      <c r="O3158" s="37">
        <v>72686.42</v>
      </c>
      <c r="P3158" s="37">
        <v>72686.42</v>
      </c>
      <c r="Q3158" s="37"/>
      <c r="R3158" s="37"/>
      <c r="S3158" s="37"/>
    </row>
    <row r="3159" spans="2:19">
      <c r="B3159" s="6">
        <v>2001</v>
      </c>
      <c r="C3159" s="37">
        <v>31723.55</v>
      </c>
      <c r="D3159" s="37">
        <v>31723.55</v>
      </c>
      <c r="E3159" s="37">
        <v>31723.55</v>
      </c>
      <c r="F3159" s="37">
        <v>31723.55</v>
      </c>
      <c r="G3159" s="37">
        <v>31723.55</v>
      </c>
      <c r="H3159" s="37">
        <v>31723.55</v>
      </c>
      <c r="I3159" s="37">
        <v>31723.55</v>
      </c>
      <c r="J3159" s="37">
        <v>33600.1</v>
      </c>
      <c r="K3159" s="37">
        <v>37773.08</v>
      </c>
      <c r="L3159" s="37">
        <v>37773.08</v>
      </c>
      <c r="M3159" s="37">
        <v>37773.08</v>
      </c>
      <c r="N3159" s="37">
        <v>37773.08</v>
      </c>
      <c r="O3159" s="37">
        <v>37773.08</v>
      </c>
      <c r="P3159" s="37">
        <v>37773.08</v>
      </c>
      <c r="Q3159" s="37"/>
      <c r="R3159" s="37"/>
      <c r="S3159" s="37"/>
    </row>
    <row r="3160" spans="2:19">
      <c r="B3160" s="6">
        <v>2000</v>
      </c>
      <c r="C3160" s="37">
        <v>64759.49</v>
      </c>
      <c r="D3160" s="37">
        <v>64759.49</v>
      </c>
      <c r="E3160" s="37">
        <v>68838.070000000007</v>
      </c>
      <c r="F3160" s="37">
        <v>64759.49</v>
      </c>
      <c r="G3160" s="37">
        <v>64759.49</v>
      </c>
      <c r="H3160" s="37">
        <v>64759.49</v>
      </c>
      <c r="I3160" s="37">
        <v>64759.49</v>
      </c>
      <c r="J3160" s="37">
        <v>64759.49</v>
      </c>
      <c r="K3160" s="37">
        <v>64759.49</v>
      </c>
      <c r="L3160" s="37">
        <v>64759.49</v>
      </c>
      <c r="M3160" s="37">
        <v>64759.49</v>
      </c>
      <c r="N3160" s="37">
        <v>64759.49</v>
      </c>
      <c r="O3160" s="37">
        <v>64759.49</v>
      </c>
      <c r="P3160" s="37">
        <v>64759.49</v>
      </c>
      <c r="Q3160" s="37"/>
      <c r="R3160" s="37"/>
      <c r="S3160" s="37"/>
    </row>
    <row r="3161" spans="2:19">
      <c r="B3161" s="6">
        <v>1999</v>
      </c>
      <c r="C3161" s="37">
        <v>55516.97</v>
      </c>
      <c r="D3161" s="37">
        <v>55516.97</v>
      </c>
      <c r="E3161" s="37">
        <v>55516.97</v>
      </c>
      <c r="F3161" s="37">
        <v>55516.97</v>
      </c>
      <c r="G3161" s="37">
        <v>55516.97</v>
      </c>
      <c r="H3161" s="37">
        <v>56575.39</v>
      </c>
      <c r="I3161" s="37">
        <v>56575.39</v>
      </c>
      <c r="J3161" s="37">
        <v>56575.39</v>
      </c>
      <c r="K3161" s="37">
        <v>56575.39</v>
      </c>
      <c r="L3161" s="37">
        <v>56575.39</v>
      </c>
      <c r="M3161" s="37">
        <v>56575.39</v>
      </c>
      <c r="N3161" s="37">
        <v>56575.39</v>
      </c>
      <c r="O3161" s="37">
        <v>56575.39</v>
      </c>
      <c r="P3161" s="37">
        <v>56575.39</v>
      </c>
      <c r="Q3161" s="37"/>
      <c r="R3161" s="37"/>
      <c r="S3161" s="37"/>
    </row>
    <row r="3162" spans="2:19">
      <c r="B3162" s="6">
        <v>1998</v>
      </c>
      <c r="C3162" s="37">
        <v>69996.14</v>
      </c>
      <c r="D3162" s="37">
        <v>69996.14</v>
      </c>
      <c r="E3162" s="37">
        <v>69996.14</v>
      </c>
      <c r="F3162" s="37">
        <v>69996.14</v>
      </c>
      <c r="G3162" s="37">
        <v>69996.14</v>
      </c>
      <c r="H3162" s="37">
        <v>69996.14</v>
      </c>
      <c r="I3162" s="37">
        <v>69996.14</v>
      </c>
      <c r="J3162" s="37">
        <v>69996.14</v>
      </c>
      <c r="K3162" s="37">
        <v>69996.14</v>
      </c>
      <c r="L3162" s="37">
        <v>69996.14</v>
      </c>
      <c r="M3162" s="37">
        <v>69996.14</v>
      </c>
      <c r="N3162" s="37">
        <v>69996.14</v>
      </c>
      <c r="O3162" s="37">
        <v>69996.14</v>
      </c>
      <c r="P3162" s="37">
        <v>69996.14</v>
      </c>
      <c r="Q3162" s="37"/>
      <c r="R3162" s="37"/>
      <c r="S3162" s="37"/>
    </row>
    <row r="3163" spans="2:19">
      <c r="B3163" s="6">
        <v>1997</v>
      </c>
      <c r="C3163" s="37">
        <v>61631.87</v>
      </c>
      <c r="D3163" s="37">
        <v>61631.87</v>
      </c>
      <c r="E3163" s="37">
        <v>73729.55</v>
      </c>
      <c r="F3163" s="37">
        <v>84095.48</v>
      </c>
      <c r="G3163" s="37">
        <v>84095.48</v>
      </c>
      <c r="H3163" s="37">
        <v>84095.48</v>
      </c>
      <c r="I3163" s="37">
        <v>84095.48</v>
      </c>
      <c r="J3163" s="37">
        <v>91594.59</v>
      </c>
      <c r="K3163" s="37">
        <v>91594.59</v>
      </c>
      <c r="L3163" s="37">
        <v>91594.59</v>
      </c>
      <c r="M3163" s="37">
        <v>91594.59</v>
      </c>
      <c r="N3163" s="37">
        <v>91594.59</v>
      </c>
      <c r="O3163" s="37">
        <v>91594.59</v>
      </c>
      <c r="P3163" s="37">
        <v>91594.59</v>
      </c>
      <c r="Q3163" s="37"/>
      <c r="R3163" s="37"/>
      <c r="S3163" s="37"/>
    </row>
    <row r="3164" spans="2:19">
      <c r="B3164" s="6">
        <v>1996</v>
      </c>
      <c r="C3164" s="37">
        <v>74880.97</v>
      </c>
      <c r="D3164" s="37">
        <v>74880.97</v>
      </c>
      <c r="E3164" s="37">
        <v>79418.69</v>
      </c>
      <c r="F3164" s="37">
        <v>88479.8</v>
      </c>
      <c r="G3164" s="37">
        <v>88479.8</v>
      </c>
      <c r="H3164" s="37">
        <v>88479.8</v>
      </c>
      <c r="I3164" s="37">
        <v>88479.8</v>
      </c>
      <c r="J3164" s="37">
        <v>91923.86</v>
      </c>
      <c r="K3164" s="37">
        <v>97195.79</v>
      </c>
      <c r="L3164" s="37">
        <v>97195.79</v>
      </c>
      <c r="M3164" s="37">
        <v>97195.79</v>
      </c>
      <c r="N3164" s="37">
        <v>97195.79</v>
      </c>
      <c r="O3164" s="37">
        <v>97195.79</v>
      </c>
      <c r="P3164" s="37">
        <v>97195.79</v>
      </c>
      <c r="Q3164" s="37"/>
      <c r="R3164" s="37"/>
      <c r="S3164" s="37"/>
    </row>
    <row r="3165" spans="2:19">
      <c r="B3165" s="6">
        <v>1995</v>
      </c>
      <c r="C3165" s="37">
        <v>68624.87</v>
      </c>
      <c r="D3165" s="37">
        <v>68624.87</v>
      </c>
      <c r="E3165" s="37">
        <v>68624.87</v>
      </c>
      <c r="F3165" s="37">
        <v>72551.59</v>
      </c>
      <c r="G3165" s="37">
        <v>72551.59</v>
      </c>
      <c r="H3165" s="37">
        <v>72551.59</v>
      </c>
      <c r="I3165" s="37">
        <v>72551.59</v>
      </c>
      <c r="J3165" s="37">
        <v>72551.59</v>
      </c>
      <c r="K3165" s="37">
        <v>72551.59</v>
      </c>
      <c r="L3165" s="37">
        <v>72551.59</v>
      </c>
      <c r="M3165" s="37">
        <v>72551.59</v>
      </c>
      <c r="N3165" s="37">
        <v>72551.59</v>
      </c>
      <c r="O3165" s="37">
        <v>72551.59</v>
      </c>
      <c r="P3165" s="37">
        <v>72551.59</v>
      </c>
      <c r="Q3165" s="37"/>
      <c r="R3165" s="37"/>
      <c r="S3165" s="37"/>
    </row>
    <row r="3166" spans="2:19">
      <c r="B3166" s="6">
        <v>1994</v>
      </c>
      <c r="C3166" s="37">
        <v>37932.050000000003</v>
      </c>
      <c r="D3166" s="37">
        <v>37932.050000000003</v>
      </c>
      <c r="E3166" s="37">
        <v>37932.050000000003</v>
      </c>
      <c r="F3166" s="37">
        <v>37932.050000000003</v>
      </c>
      <c r="G3166" s="37">
        <v>37932.050000000003</v>
      </c>
      <c r="H3166" s="37">
        <v>37932.050000000003</v>
      </c>
      <c r="I3166" s="37">
        <v>37932.050000000003</v>
      </c>
      <c r="J3166" s="37">
        <v>37932.050000000003</v>
      </c>
      <c r="K3166" s="37">
        <v>37932.050000000003</v>
      </c>
      <c r="L3166" s="37">
        <v>37932.050000000003</v>
      </c>
      <c r="M3166" s="37">
        <v>37932.050000000003</v>
      </c>
      <c r="N3166" s="37">
        <v>37932.050000000003</v>
      </c>
      <c r="O3166" s="37">
        <v>37932.050000000003</v>
      </c>
      <c r="P3166" s="37">
        <v>37932.050000000003</v>
      </c>
      <c r="Q3166" s="37"/>
      <c r="R3166" s="37"/>
      <c r="S3166" s="37"/>
    </row>
    <row r="3167" spans="2:19">
      <c r="B3167" s="6">
        <v>1993</v>
      </c>
      <c r="C3167" s="37">
        <v>6593.55</v>
      </c>
      <c r="D3167" s="37">
        <v>6593.55</v>
      </c>
      <c r="E3167" s="37">
        <v>6593.55</v>
      </c>
      <c r="F3167" s="37">
        <v>6593.55</v>
      </c>
      <c r="G3167" s="37">
        <v>6593.55</v>
      </c>
      <c r="H3167" s="37">
        <v>6593.55</v>
      </c>
      <c r="I3167" s="37">
        <v>6593.55</v>
      </c>
      <c r="J3167" s="37">
        <v>6593.55</v>
      </c>
      <c r="K3167" s="37">
        <v>6593.55</v>
      </c>
      <c r="L3167" s="37">
        <v>6593.55</v>
      </c>
      <c r="M3167" s="37">
        <v>6593.55</v>
      </c>
      <c r="N3167" s="37">
        <v>6593.55</v>
      </c>
      <c r="O3167" s="37">
        <v>6593.55</v>
      </c>
      <c r="P3167" s="37">
        <v>6593.55</v>
      </c>
      <c r="Q3167" s="37"/>
      <c r="R3167" s="37"/>
      <c r="S3167" s="37"/>
    </row>
    <row r="3168" spans="2:19">
      <c r="B3168" s="6">
        <v>1992</v>
      </c>
      <c r="C3168" s="37"/>
      <c r="D3168" s="37"/>
      <c r="E3168" s="37">
        <v>7301.76</v>
      </c>
      <c r="F3168" s="37">
        <v>7301.76</v>
      </c>
      <c r="G3168" s="37">
        <v>7301.76</v>
      </c>
      <c r="H3168" s="37">
        <v>7301.76</v>
      </c>
      <c r="I3168" s="37">
        <v>7301.76</v>
      </c>
      <c r="J3168" s="37">
        <v>7301.76</v>
      </c>
      <c r="K3168" s="37">
        <v>7301.76</v>
      </c>
      <c r="L3168" s="37">
        <v>7301.76</v>
      </c>
      <c r="M3168" s="37">
        <v>7301.76</v>
      </c>
      <c r="N3168" s="37">
        <v>7301.76</v>
      </c>
      <c r="O3168" s="37">
        <v>7301.76</v>
      </c>
      <c r="P3168" s="37">
        <v>7301.76</v>
      </c>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v>25416.93</v>
      </c>
      <c r="D3170" s="37">
        <v>25416.93</v>
      </c>
      <c r="E3170" s="37">
        <v>25416.93</v>
      </c>
      <c r="F3170" s="37">
        <v>25416.93</v>
      </c>
      <c r="G3170" s="37">
        <v>25416.93</v>
      </c>
      <c r="H3170" s="37">
        <v>25416.93</v>
      </c>
      <c r="I3170" s="37">
        <v>25416.93</v>
      </c>
      <c r="J3170" s="37">
        <v>25416.93</v>
      </c>
      <c r="K3170" s="37">
        <v>25416.93</v>
      </c>
      <c r="L3170" s="37">
        <v>25416.93</v>
      </c>
      <c r="M3170" s="37">
        <v>25416.93</v>
      </c>
      <c r="N3170" s="37">
        <v>25416.93</v>
      </c>
      <c r="O3170" s="37">
        <v>25416.93</v>
      </c>
      <c r="P3170" s="37">
        <v>25416.93</v>
      </c>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v>25279.4</v>
      </c>
      <c r="D3172" s="37">
        <v>25279.4</v>
      </c>
      <c r="E3172" s="37">
        <v>25279.4</v>
      </c>
      <c r="F3172" s="37">
        <v>25279.4</v>
      </c>
      <c r="G3172" s="37">
        <v>25279.4</v>
      </c>
      <c r="H3172" s="37">
        <v>25279.4</v>
      </c>
      <c r="I3172" s="37">
        <v>25279.4</v>
      </c>
      <c r="J3172" s="37">
        <v>25279.4</v>
      </c>
      <c r="K3172" s="37">
        <v>25279.4</v>
      </c>
      <c r="L3172" s="37">
        <v>25279.4</v>
      </c>
      <c r="M3172" s="37">
        <v>25279.4</v>
      </c>
      <c r="N3172" s="37">
        <v>25279.4</v>
      </c>
      <c r="O3172" s="37">
        <v>25279.4</v>
      </c>
      <c r="P3172" s="37">
        <v>25279.4</v>
      </c>
      <c r="Q3172" s="37"/>
      <c r="R3172" s="37"/>
      <c r="S3172" s="37"/>
    </row>
    <row r="3173" spans="2:19">
      <c r="B3173" s="6">
        <v>1987</v>
      </c>
      <c r="C3173" s="37">
        <v>115330.71</v>
      </c>
      <c r="D3173" s="37">
        <v>115330.71</v>
      </c>
      <c r="E3173" s="37">
        <v>69291.399999999994</v>
      </c>
      <c r="F3173" s="37">
        <v>69291.399999999994</v>
      </c>
      <c r="G3173" s="37">
        <v>69291.399999999994</v>
      </c>
      <c r="H3173" s="37">
        <v>69291.399999999994</v>
      </c>
      <c r="I3173" s="37">
        <v>69291.399999999994</v>
      </c>
      <c r="J3173" s="37">
        <v>69291.399999999994</v>
      </c>
      <c r="K3173" s="37">
        <v>69291.399999999994</v>
      </c>
      <c r="L3173" s="37">
        <v>69291.399999999994</v>
      </c>
      <c r="M3173" s="37">
        <v>69291.399999999994</v>
      </c>
      <c r="N3173" s="37">
        <v>69291.399999999994</v>
      </c>
      <c r="O3173" s="37">
        <v>69291.399999999994</v>
      </c>
      <c r="P3173" s="37">
        <v>69291.399999999994</v>
      </c>
      <c r="Q3173" s="37"/>
      <c r="R3173" s="37"/>
      <c r="S3173" s="37"/>
    </row>
    <row r="3174" spans="2:19">
      <c r="B3174" s="6">
        <v>1986</v>
      </c>
      <c r="C3174" s="37">
        <v>16124.9</v>
      </c>
      <c r="D3174" s="37">
        <v>16124.9</v>
      </c>
      <c r="E3174" s="37">
        <v>16124.9</v>
      </c>
      <c r="F3174" s="37">
        <v>18458.95</v>
      </c>
      <c r="G3174" s="37">
        <v>16124.9</v>
      </c>
      <c r="H3174" s="37">
        <v>16124.9</v>
      </c>
      <c r="I3174" s="37">
        <v>16124.9</v>
      </c>
      <c r="J3174" s="37">
        <v>16124.9</v>
      </c>
      <c r="K3174" s="37">
        <v>16124.9</v>
      </c>
      <c r="L3174" s="37">
        <v>16124.9</v>
      </c>
      <c r="M3174" s="37">
        <v>16124.9</v>
      </c>
      <c r="N3174" s="37">
        <v>16124.9</v>
      </c>
      <c r="O3174" s="37">
        <v>16124.9</v>
      </c>
      <c r="P3174" s="37">
        <v>16124.9</v>
      </c>
      <c r="Q3174" s="37"/>
      <c r="R3174" s="37"/>
      <c r="S3174" s="37"/>
    </row>
    <row r="3175" spans="2:19">
      <c r="B3175" s="6">
        <v>1985</v>
      </c>
      <c r="C3175" s="37">
        <v>17701.080000000002</v>
      </c>
      <c r="D3175" s="37"/>
      <c r="E3175" s="37">
        <v>17701.080000000002</v>
      </c>
      <c r="F3175" s="37">
        <v>17701.080000000002</v>
      </c>
      <c r="G3175" s="37">
        <v>17701.080000000002</v>
      </c>
      <c r="H3175" s="37"/>
      <c r="I3175" s="37"/>
      <c r="J3175" s="37"/>
      <c r="K3175" s="37"/>
      <c r="L3175" s="37"/>
      <c r="M3175" s="37"/>
      <c r="N3175" s="37"/>
      <c r="O3175" s="37"/>
      <c r="P3175" s="37"/>
      <c r="Q3175" s="37"/>
      <c r="R3175" s="37"/>
      <c r="S3175" s="37"/>
    </row>
    <row r="3176" spans="2:19">
      <c r="B3176" s="6">
        <v>1984</v>
      </c>
      <c r="C3176" s="37">
        <v>14474.45</v>
      </c>
      <c r="D3176" s="37">
        <v>14474.45</v>
      </c>
      <c r="E3176" s="37">
        <v>14474.45</v>
      </c>
      <c r="F3176" s="37">
        <v>14474.45</v>
      </c>
      <c r="G3176" s="37">
        <v>14474.45</v>
      </c>
      <c r="H3176" s="37">
        <v>14474.45</v>
      </c>
      <c r="I3176" s="37">
        <v>14474.45</v>
      </c>
      <c r="J3176" s="37">
        <v>14474.45</v>
      </c>
      <c r="K3176" s="37">
        <v>14474.45</v>
      </c>
      <c r="L3176" s="37">
        <v>14474.45</v>
      </c>
      <c r="M3176" s="37">
        <v>14474.45</v>
      </c>
      <c r="N3176" s="37">
        <v>14474.45</v>
      </c>
      <c r="O3176" s="37">
        <v>14474.45</v>
      </c>
      <c r="P3176" s="37">
        <v>14474.45</v>
      </c>
      <c r="Q3176" s="37"/>
      <c r="R3176" s="37"/>
      <c r="S3176" s="37"/>
    </row>
    <row r="3177" spans="2:19">
      <c r="B3177" s="6">
        <v>1983</v>
      </c>
      <c r="C3177" s="37">
        <v>10857.21</v>
      </c>
      <c r="D3177" s="37">
        <v>10857.21</v>
      </c>
      <c r="E3177" s="37">
        <v>10857.21</v>
      </c>
      <c r="F3177" s="37"/>
      <c r="G3177" s="37"/>
      <c r="H3177" s="37"/>
      <c r="I3177" s="37"/>
      <c r="J3177" s="37"/>
      <c r="K3177" s="37"/>
      <c r="L3177" s="37"/>
      <c r="M3177" s="37"/>
      <c r="N3177" s="37"/>
      <c r="O3177" s="37"/>
      <c r="P3177" s="37"/>
      <c r="Q3177" s="37"/>
      <c r="R3177" s="37"/>
      <c r="S3177" s="37"/>
    </row>
    <row r="3178" spans="2:19">
      <c r="B3178" s="6">
        <v>1982</v>
      </c>
      <c r="C3178" s="37"/>
      <c r="D3178" s="37"/>
      <c r="E3178" s="37"/>
      <c r="F3178" s="37">
        <v>1930.64</v>
      </c>
      <c r="G3178" s="37"/>
      <c r="H3178" s="37"/>
      <c r="I3178" s="37"/>
      <c r="J3178" s="37"/>
      <c r="K3178" s="37"/>
      <c r="L3178" s="37"/>
      <c r="M3178" s="37"/>
      <c r="N3178" s="37"/>
      <c r="O3178" s="37"/>
      <c r="P3178" s="37"/>
      <c r="Q3178" s="37"/>
      <c r="R3178" s="37"/>
      <c r="S3178" s="37"/>
    </row>
    <row r="3179" spans="2:19">
      <c r="B3179" s="6">
        <v>1981</v>
      </c>
      <c r="C3179" s="37">
        <v>8442.0499999999993</v>
      </c>
      <c r="D3179" s="37">
        <v>8442.0499999999993</v>
      </c>
      <c r="E3179" s="37">
        <v>8442.0499999999993</v>
      </c>
      <c r="F3179" s="37">
        <v>8442.0499999999993</v>
      </c>
      <c r="G3179" s="37">
        <v>8442.0499999999993</v>
      </c>
      <c r="H3179" s="37">
        <v>8442.0499999999993</v>
      </c>
      <c r="I3179" s="37">
        <v>8442.0499999999993</v>
      </c>
      <c r="J3179" s="37">
        <v>8442.0499999999993</v>
      </c>
      <c r="K3179" s="37">
        <v>8442.0499999999993</v>
      </c>
      <c r="L3179" s="37"/>
      <c r="M3179" s="37"/>
      <c r="N3179" s="37"/>
      <c r="O3179" s="37"/>
      <c r="P3179" s="37"/>
      <c r="Q3179" s="37"/>
      <c r="R3179" s="37"/>
      <c r="S3179" s="37"/>
    </row>
    <row r="3180" spans="2:19">
      <c r="B3180" s="6">
        <v>1980</v>
      </c>
      <c r="C3180" s="37">
        <v>17346.240000000002</v>
      </c>
      <c r="D3180" s="37">
        <v>17346.240000000002</v>
      </c>
      <c r="E3180" s="37">
        <v>17346.240000000002</v>
      </c>
      <c r="F3180" s="37">
        <v>17346.240000000002</v>
      </c>
      <c r="G3180" s="37">
        <v>17346.240000000002</v>
      </c>
      <c r="H3180" s="37">
        <v>17346.240000000002</v>
      </c>
      <c r="I3180" s="37">
        <v>17346.240000000002</v>
      </c>
      <c r="J3180" s="37">
        <v>17346.240000000002</v>
      </c>
      <c r="K3180" s="37">
        <v>17346.240000000002</v>
      </c>
      <c r="L3180" s="37">
        <v>17346.240000000002</v>
      </c>
      <c r="M3180" s="37">
        <v>8673.1200000000008</v>
      </c>
      <c r="N3180" s="37">
        <v>8673.1200000000008</v>
      </c>
      <c r="O3180" s="37">
        <v>8673.1200000000008</v>
      </c>
      <c r="P3180" s="37">
        <v>8673.1200000000008</v>
      </c>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v>8538.33</v>
      </c>
      <c r="D3182" s="37">
        <v>8538.33</v>
      </c>
      <c r="E3182" s="37">
        <v>8538.33</v>
      </c>
      <c r="F3182" s="37">
        <v>8538.33</v>
      </c>
      <c r="G3182" s="37">
        <v>8538.33</v>
      </c>
      <c r="H3182" s="37">
        <v>8538.33</v>
      </c>
      <c r="I3182" s="37">
        <v>8538.33</v>
      </c>
      <c r="J3182" s="37">
        <v>8538.33</v>
      </c>
      <c r="K3182" s="37">
        <v>8538.33</v>
      </c>
      <c r="L3182" s="37">
        <v>2750.75</v>
      </c>
      <c r="M3182" s="37">
        <v>2750.75</v>
      </c>
      <c r="N3182" s="37">
        <v>2750.75</v>
      </c>
      <c r="O3182" s="37">
        <v>2750.75</v>
      </c>
      <c r="P3182" s="37">
        <v>2750.75</v>
      </c>
      <c r="Q3182" s="37"/>
      <c r="R3182" s="37"/>
      <c r="S3182" s="37"/>
    </row>
    <row r="3183" spans="2:19">
      <c r="B3183" s="6">
        <v>1977</v>
      </c>
      <c r="C3183" s="37">
        <v>7605.83</v>
      </c>
      <c r="D3183" s="37">
        <v>3402.68</v>
      </c>
      <c r="E3183" s="37">
        <v>3402.68</v>
      </c>
      <c r="F3183" s="37">
        <v>3402.68</v>
      </c>
      <c r="G3183" s="37">
        <v>3402.68</v>
      </c>
      <c r="H3183" s="37">
        <v>3402.68</v>
      </c>
      <c r="I3183" s="37">
        <v>3402.68</v>
      </c>
      <c r="J3183" s="37">
        <v>3402.68</v>
      </c>
      <c r="K3183" s="37">
        <v>3402.68</v>
      </c>
      <c r="L3183" s="37">
        <v>3402.68</v>
      </c>
      <c r="M3183" s="37">
        <v>3402.68</v>
      </c>
      <c r="N3183" s="37">
        <v>3402.68</v>
      </c>
      <c r="O3183" s="37">
        <v>3402.68</v>
      </c>
      <c r="P3183" s="37">
        <v>3402.68</v>
      </c>
      <c r="Q3183" s="37"/>
      <c r="R3183" s="37"/>
      <c r="S3183" s="37"/>
    </row>
    <row r="3184" spans="2:19">
      <c r="B3184" s="6">
        <v>1976</v>
      </c>
      <c r="C3184" s="37">
        <v>2896.54</v>
      </c>
      <c r="D3184" s="37">
        <v>2896.54</v>
      </c>
      <c r="E3184" s="37">
        <v>2896.54</v>
      </c>
      <c r="F3184" s="37">
        <v>2896.54</v>
      </c>
      <c r="G3184" s="37">
        <v>2896.54</v>
      </c>
      <c r="H3184" s="37">
        <v>2896.54</v>
      </c>
      <c r="I3184" s="37">
        <v>2896.54</v>
      </c>
      <c r="J3184" s="37">
        <v>2896.54</v>
      </c>
      <c r="K3184" s="37">
        <v>2896.54</v>
      </c>
      <c r="L3184" s="37">
        <v>2896.54</v>
      </c>
      <c r="M3184" s="37">
        <v>2896.54</v>
      </c>
      <c r="N3184" s="37">
        <v>2896.54</v>
      </c>
      <c r="O3184" s="37">
        <v>2896.54</v>
      </c>
      <c r="P3184" s="37">
        <v>2896.54</v>
      </c>
      <c r="Q3184" s="37"/>
      <c r="R3184" s="37"/>
      <c r="S3184" s="37"/>
    </row>
    <row r="3185" spans="2:19">
      <c r="B3185" s="6">
        <v>1975</v>
      </c>
      <c r="C3185" s="37">
        <v>1287.3499999999999</v>
      </c>
      <c r="D3185" s="37">
        <v>1287.3499999999999</v>
      </c>
      <c r="E3185" s="37">
        <v>1287.3499999999999</v>
      </c>
      <c r="F3185" s="37">
        <v>1287.3499999999999</v>
      </c>
      <c r="G3185" s="37">
        <v>1287.3499999999999</v>
      </c>
      <c r="H3185" s="37">
        <v>1287.3499999999999</v>
      </c>
      <c r="I3185" s="37">
        <v>1287.3499999999999</v>
      </c>
      <c r="J3185" s="37">
        <v>1287.3499999999999</v>
      </c>
      <c r="K3185" s="37">
        <v>1287.3499999999999</v>
      </c>
      <c r="L3185" s="37">
        <v>1287.3499999999999</v>
      </c>
      <c r="M3185" s="37">
        <v>1287.3499999999999</v>
      </c>
      <c r="N3185" s="37">
        <v>1287.3499999999999</v>
      </c>
      <c r="O3185" s="37">
        <v>1287.3499999999999</v>
      </c>
      <c r="P3185" s="37">
        <v>1287.3499999999999</v>
      </c>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1056567.9800000002</v>
      </c>
      <c r="D3231" s="11">
        <f>SUM(D3153:D3230)</f>
        <v>1088327.2100000002</v>
      </c>
      <c r="E3231" s="11">
        <f>SUM(E3152:E3230)</f>
        <v>1315213.56</v>
      </c>
      <c r="F3231" s="11">
        <f>SUM(F3151:F3230)</f>
        <v>1377685.51</v>
      </c>
      <c r="G3231" s="11">
        <f>SUM(G3150:G3230)</f>
        <v>1397518.25</v>
      </c>
      <c r="H3231" s="11">
        <f>SUM(H3144:H3230)</f>
        <v>1384616.1600000001</v>
      </c>
      <c r="I3231" s="11">
        <f>SUM(I3144:I3230)</f>
        <v>1395977.28</v>
      </c>
      <c r="J3231" s="11">
        <f t="shared" ref="J3231" si="63">SUM(J3144:J3230)</f>
        <v>1520006.7800000003</v>
      </c>
      <c r="K3231" s="11">
        <f>SUM(K3144:K3230)</f>
        <v>1537912.11</v>
      </c>
      <c r="L3231" s="11">
        <f t="shared" ref="L3231" si="64">SUM(L3144:L3230)</f>
        <v>1565231.12</v>
      </c>
      <c r="M3231" s="11">
        <f>SUM(M3144:M3230)</f>
        <v>1576563.0400000003</v>
      </c>
      <c r="N3231" s="11">
        <f>SUM(N3139:N3230)</f>
        <v>1598041.8000000003</v>
      </c>
      <c r="O3231" s="11">
        <f>SUM(O3139:O3230)</f>
        <v>1606839.1400000001</v>
      </c>
      <c r="P3231" s="11">
        <f>SUM(P3139:P3230)</f>
        <v>1607802.82</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v>41611.03</v>
      </c>
      <c r="Q3236" s="37"/>
      <c r="R3236" s="37"/>
      <c r="S3236" s="37"/>
    </row>
    <row r="3237" spans="1:19">
      <c r="A3237" s="40"/>
      <c r="B3237" s="6">
        <v>2018</v>
      </c>
      <c r="C3237" s="36"/>
      <c r="D3237" s="36"/>
      <c r="E3237" s="36"/>
      <c r="F3237" s="36"/>
      <c r="G3237" s="36"/>
      <c r="H3237" s="36"/>
      <c r="I3237" s="36"/>
      <c r="J3237" s="36"/>
      <c r="K3237" s="36"/>
      <c r="L3237" s="36"/>
      <c r="M3237" s="36"/>
      <c r="N3237" s="36"/>
      <c r="O3237" s="37">
        <v>10431.9</v>
      </c>
      <c r="P3237" s="37">
        <v>10431.9</v>
      </c>
      <c r="Q3237" s="37"/>
      <c r="R3237" s="37"/>
      <c r="S3237" s="37"/>
    </row>
    <row r="3238" spans="1:19">
      <c r="A3238" s="40"/>
      <c r="B3238" s="6">
        <v>2017</v>
      </c>
      <c r="C3238" s="36"/>
      <c r="D3238" s="36"/>
      <c r="E3238" s="36"/>
      <c r="F3238" s="36"/>
      <c r="G3238" s="36"/>
      <c r="H3238" s="36"/>
      <c r="I3238" s="36"/>
      <c r="J3238" s="36"/>
      <c r="K3238" s="36"/>
      <c r="L3238" s="36"/>
      <c r="M3238" s="36"/>
      <c r="N3238" s="37">
        <v>30502.15</v>
      </c>
      <c r="O3238" s="37">
        <v>30502.15</v>
      </c>
      <c r="P3238" s="37">
        <v>30502.15</v>
      </c>
      <c r="Q3238" s="37"/>
      <c r="R3238" s="37"/>
      <c r="S3238" s="37"/>
    </row>
    <row r="3239" spans="1:19">
      <c r="B3239" s="6">
        <v>2016</v>
      </c>
      <c r="C3239" s="36"/>
      <c r="D3239" s="36"/>
      <c r="E3239" s="36"/>
      <c r="F3239" s="36"/>
      <c r="G3239" s="36"/>
      <c r="H3239" s="36"/>
      <c r="I3239" s="36"/>
      <c r="J3239" s="36"/>
      <c r="K3239" s="36"/>
      <c r="L3239" s="36"/>
      <c r="M3239" s="37">
        <v>79059.22</v>
      </c>
      <c r="N3239" s="37">
        <v>79059.22</v>
      </c>
      <c r="O3239" s="37">
        <v>79059.22</v>
      </c>
      <c r="P3239" s="37">
        <v>79059.22</v>
      </c>
      <c r="Q3239" s="37"/>
      <c r="R3239" s="37"/>
      <c r="S3239" s="37"/>
    </row>
    <row r="3240" spans="1:19">
      <c r="B3240" s="6">
        <v>2015</v>
      </c>
      <c r="C3240" s="36"/>
      <c r="D3240" s="36"/>
      <c r="E3240" s="36"/>
      <c r="F3240" s="36"/>
      <c r="G3240" s="36"/>
      <c r="H3240" s="36"/>
      <c r="I3240" s="36"/>
      <c r="J3240" s="36"/>
      <c r="K3240" s="36"/>
      <c r="L3240" s="37">
        <v>27862.65</v>
      </c>
      <c r="M3240" s="37">
        <v>27862.65</v>
      </c>
      <c r="N3240" s="37">
        <v>27862.65</v>
      </c>
      <c r="O3240" s="37">
        <v>27862.65</v>
      </c>
      <c r="P3240" s="37">
        <v>27862.65</v>
      </c>
      <c r="Q3240" s="37"/>
      <c r="R3240" s="37"/>
      <c r="S3240" s="37"/>
    </row>
    <row r="3241" spans="1:19">
      <c r="B3241" s="6">
        <v>2014</v>
      </c>
      <c r="C3241" s="36"/>
      <c r="D3241" s="36"/>
      <c r="E3241" s="36"/>
      <c r="F3241" s="36"/>
      <c r="G3241" s="36"/>
      <c r="H3241" s="36"/>
      <c r="I3241" s="36"/>
      <c r="J3241" s="36"/>
      <c r="K3241" s="37">
        <v>23755.35</v>
      </c>
      <c r="L3241" s="37">
        <v>35620.04</v>
      </c>
      <c r="M3241" s="37">
        <v>35620.04</v>
      </c>
      <c r="N3241" s="37">
        <v>35620.04</v>
      </c>
      <c r="O3241" s="37">
        <v>35620.04</v>
      </c>
      <c r="P3241" s="37">
        <v>35620.04</v>
      </c>
      <c r="Q3241" s="37"/>
      <c r="R3241" s="37"/>
      <c r="S3241" s="37"/>
    </row>
    <row r="3242" spans="1:19">
      <c r="B3242" s="6">
        <v>2013</v>
      </c>
      <c r="C3242" s="36"/>
      <c r="D3242" s="36"/>
      <c r="E3242" s="36"/>
      <c r="F3242" s="36"/>
      <c r="G3242" s="36"/>
      <c r="H3242" s="36"/>
      <c r="I3242" s="36"/>
      <c r="J3242" s="37">
        <v>32854.46</v>
      </c>
      <c r="K3242" s="37">
        <v>97678.19</v>
      </c>
      <c r="L3242" s="37">
        <v>97678.19</v>
      </c>
      <c r="M3242" s="37">
        <v>97678.19</v>
      </c>
      <c r="N3242" s="37">
        <v>97678.19</v>
      </c>
      <c r="O3242" s="37">
        <v>97678.19</v>
      </c>
      <c r="P3242" s="37">
        <v>97678.19</v>
      </c>
      <c r="Q3242" s="37"/>
      <c r="R3242" s="37"/>
      <c r="S3242" s="37"/>
    </row>
    <row r="3243" spans="1:19">
      <c r="B3243" s="6">
        <v>2012</v>
      </c>
      <c r="C3243" s="36"/>
      <c r="D3243" s="36"/>
      <c r="E3243" s="36"/>
      <c r="F3243" s="36"/>
      <c r="G3243" s="36"/>
      <c r="H3243" s="36"/>
      <c r="I3243" s="37">
        <v>22362.34</v>
      </c>
      <c r="J3243" s="37">
        <v>67680.22</v>
      </c>
      <c r="K3243" s="37">
        <v>67680.22</v>
      </c>
      <c r="L3243" s="37">
        <v>67680.22</v>
      </c>
      <c r="M3243" s="37">
        <v>67680.22</v>
      </c>
      <c r="N3243" s="37">
        <v>67680.22</v>
      </c>
      <c r="O3243" s="37">
        <v>67680.22</v>
      </c>
      <c r="P3243" s="37">
        <v>67680.22</v>
      </c>
      <c r="Q3243" s="37"/>
      <c r="R3243" s="37"/>
      <c r="S3243" s="37"/>
    </row>
    <row r="3244" spans="1:19">
      <c r="B3244" s="6">
        <v>2011</v>
      </c>
      <c r="C3244" s="36"/>
      <c r="D3244" s="36"/>
      <c r="E3244" s="36"/>
      <c r="F3244" s="36"/>
      <c r="G3244" s="36"/>
      <c r="H3244" s="37">
        <v>45905.440000000002</v>
      </c>
      <c r="I3244" s="37">
        <v>45905.440000000002</v>
      </c>
      <c r="J3244" s="37">
        <v>46343.98</v>
      </c>
      <c r="K3244" s="37">
        <v>46343.98</v>
      </c>
      <c r="L3244" s="37">
        <v>46343.98</v>
      </c>
      <c r="M3244" s="37">
        <v>46343.98</v>
      </c>
      <c r="N3244" s="37">
        <v>46343.98</v>
      </c>
      <c r="O3244" s="37">
        <v>46343.98</v>
      </c>
      <c r="P3244" s="37">
        <v>46343.98</v>
      </c>
      <c r="Q3244" s="37"/>
      <c r="R3244" s="37"/>
      <c r="S3244" s="37"/>
    </row>
    <row r="3245" spans="1:19">
      <c r="B3245" s="6">
        <v>2010</v>
      </c>
      <c r="C3245" s="36"/>
      <c r="D3245" s="36"/>
      <c r="E3245" s="36"/>
      <c r="F3245" s="36"/>
      <c r="G3245" s="37">
        <v>8385.0400000000009</v>
      </c>
      <c r="H3245" s="37">
        <v>32540.63</v>
      </c>
      <c r="I3245" s="37">
        <v>32246.87</v>
      </c>
      <c r="J3245" s="37">
        <v>32340.38</v>
      </c>
      <c r="K3245" s="37">
        <v>32340.38</v>
      </c>
      <c r="L3245" s="37">
        <v>32340.38</v>
      </c>
      <c r="M3245" s="37">
        <v>32340.38</v>
      </c>
      <c r="N3245" s="37">
        <v>32340.38</v>
      </c>
      <c r="O3245" s="37">
        <v>32340.38</v>
      </c>
      <c r="P3245" s="37">
        <v>32340.38</v>
      </c>
      <c r="Q3245" s="37"/>
      <c r="R3245" s="37"/>
      <c r="S3245" s="37"/>
    </row>
    <row r="3246" spans="1:19">
      <c r="B3246" s="6">
        <v>2009</v>
      </c>
      <c r="C3246" s="36"/>
      <c r="D3246" s="36"/>
      <c r="E3246" s="36"/>
      <c r="F3246" s="37"/>
      <c r="G3246" s="37">
        <v>34793.03</v>
      </c>
      <c r="H3246" s="37">
        <v>34793.03</v>
      </c>
      <c r="I3246" s="37">
        <v>34793.03</v>
      </c>
      <c r="J3246" s="37">
        <v>35149.800000000003</v>
      </c>
      <c r="K3246" s="37">
        <v>35502.129999999997</v>
      </c>
      <c r="L3246" s="37">
        <v>35502.129999999997</v>
      </c>
      <c r="M3246" s="37">
        <v>35502.129999999997</v>
      </c>
      <c r="N3246" s="37">
        <v>35502.129999999997</v>
      </c>
      <c r="O3246" s="37">
        <v>35502.129999999997</v>
      </c>
      <c r="P3246" s="37">
        <v>35502.129999999997</v>
      </c>
      <c r="Q3246" s="37"/>
      <c r="R3246" s="37"/>
      <c r="S3246" s="37"/>
    </row>
    <row r="3247" spans="1:19">
      <c r="B3247" s="6">
        <v>2008</v>
      </c>
      <c r="C3247" s="36"/>
      <c r="D3247" s="36"/>
      <c r="E3247" s="37"/>
      <c r="F3247" s="37"/>
      <c r="G3247" s="37">
        <v>77535.64</v>
      </c>
      <c r="H3247" s="37">
        <v>77535.64</v>
      </c>
      <c r="I3247" s="37">
        <v>77535.64</v>
      </c>
      <c r="J3247" s="37">
        <v>77725.06</v>
      </c>
      <c r="K3247" s="37">
        <v>78068.149999999994</v>
      </c>
      <c r="L3247" s="37">
        <v>78068.149999999994</v>
      </c>
      <c r="M3247" s="37">
        <v>78068.149999999994</v>
      </c>
      <c r="N3247" s="37">
        <v>78068.149999999994</v>
      </c>
      <c r="O3247" s="37">
        <v>78068.149999999994</v>
      </c>
      <c r="P3247" s="37">
        <v>78068.149999999994</v>
      </c>
      <c r="Q3247" s="37"/>
      <c r="R3247" s="37"/>
      <c r="S3247" s="37"/>
    </row>
    <row r="3248" spans="1:19">
      <c r="B3248" s="6">
        <v>2007</v>
      </c>
      <c r="C3248" s="36"/>
      <c r="D3248" s="37"/>
      <c r="E3248" s="37"/>
      <c r="F3248" s="37"/>
      <c r="G3248" s="37">
        <v>109191.13</v>
      </c>
      <c r="H3248" s="37">
        <v>109191.13</v>
      </c>
      <c r="I3248" s="37">
        <v>109191.13</v>
      </c>
      <c r="J3248" s="37">
        <v>109477.18</v>
      </c>
      <c r="K3248" s="37">
        <v>109698.36</v>
      </c>
      <c r="L3248" s="37">
        <v>109698.36</v>
      </c>
      <c r="M3248" s="37">
        <v>109698.36</v>
      </c>
      <c r="N3248" s="37">
        <v>109698.36</v>
      </c>
      <c r="O3248" s="37">
        <v>109698.36</v>
      </c>
      <c r="P3248" s="37">
        <v>109698.36</v>
      </c>
      <c r="Q3248" s="37"/>
      <c r="R3248" s="37"/>
      <c r="S3248" s="37"/>
    </row>
    <row r="3249" spans="2:19">
      <c r="B3249" s="6">
        <v>2006</v>
      </c>
      <c r="C3249" s="37"/>
      <c r="D3249" s="37"/>
      <c r="E3249" s="37"/>
      <c r="F3249" s="37"/>
      <c r="G3249" s="37">
        <v>24180.84</v>
      </c>
      <c r="H3249" s="37">
        <v>24180.84</v>
      </c>
      <c r="I3249" s="37">
        <v>24180.84</v>
      </c>
      <c r="J3249" s="37">
        <v>24434.400000000001</v>
      </c>
      <c r="K3249" s="37">
        <v>24542.89</v>
      </c>
      <c r="L3249" s="37">
        <v>24542.89</v>
      </c>
      <c r="M3249" s="37">
        <v>24542.89</v>
      </c>
      <c r="N3249" s="37">
        <v>24542.89</v>
      </c>
      <c r="O3249" s="37">
        <v>24542.89</v>
      </c>
      <c r="P3249" s="37">
        <v>24542.89</v>
      </c>
      <c r="Q3249" s="37"/>
      <c r="R3249" s="37"/>
      <c r="S3249" s="37"/>
    </row>
    <row r="3250" spans="2:19">
      <c r="B3250" s="6">
        <v>2005</v>
      </c>
      <c r="C3250" s="37"/>
      <c r="D3250" s="37"/>
      <c r="E3250" s="37"/>
      <c r="F3250" s="37"/>
      <c r="G3250" s="37">
        <v>51643.99</v>
      </c>
      <c r="H3250" s="37">
        <v>51643.99</v>
      </c>
      <c r="I3250" s="37">
        <v>51643.99</v>
      </c>
      <c r="J3250" s="37">
        <v>52019.72</v>
      </c>
      <c r="K3250" s="37">
        <v>52147.99</v>
      </c>
      <c r="L3250" s="37">
        <v>52147.99</v>
      </c>
      <c r="M3250" s="37">
        <v>52147.99</v>
      </c>
      <c r="N3250" s="37">
        <v>52147.99</v>
      </c>
      <c r="O3250" s="37">
        <v>52147.99</v>
      </c>
      <c r="P3250" s="37">
        <v>52147.99</v>
      </c>
      <c r="Q3250" s="37"/>
      <c r="R3250" s="37"/>
      <c r="S3250" s="37"/>
    </row>
    <row r="3251" spans="2:19">
      <c r="B3251" s="6">
        <v>2004</v>
      </c>
      <c r="C3251" s="37"/>
      <c r="D3251" s="37"/>
      <c r="E3251" s="37"/>
      <c r="F3251" s="37"/>
      <c r="G3251" s="37">
        <v>12736.21</v>
      </c>
      <c r="H3251" s="37">
        <v>12736.21</v>
      </c>
      <c r="I3251" s="37">
        <v>12736.21</v>
      </c>
      <c r="J3251" s="37">
        <v>13096.27</v>
      </c>
      <c r="K3251" s="37">
        <v>13308.04</v>
      </c>
      <c r="L3251" s="37">
        <v>13308.04</v>
      </c>
      <c r="M3251" s="37">
        <v>13308.04</v>
      </c>
      <c r="N3251" s="37">
        <v>13308.04</v>
      </c>
      <c r="O3251" s="37">
        <v>13308.04</v>
      </c>
      <c r="P3251" s="37">
        <v>13308.04</v>
      </c>
      <c r="Q3251" s="37"/>
      <c r="R3251" s="37"/>
      <c r="S3251" s="37"/>
    </row>
    <row r="3252" spans="2:19">
      <c r="B3252" s="6">
        <v>2003</v>
      </c>
      <c r="C3252" s="37"/>
      <c r="D3252" s="37"/>
      <c r="E3252" s="37"/>
      <c r="F3252" s="37"/>
      <c r="G3252" s="37">
        <v>10770.96</v>
      </c>
      <c r="H3252" s="37">
        <v>10770.96</v>
      </c>
      <c r="I3252" s="37">
        <v>10770.96</v>
      </c>
      <c r="J3252" s="37">
        <v>11568.1</v>
      </c>
      <c r="K3252" s="37">
        <v>12380.15</v>
      </c>
      <c r="L3252" s="37">
        <v>12380.15</v>
      </c>
      <c r="M3252" s="37">
        <v>12380.15</v>
      </c>
      <c r="N3252" s="37">
        <v>12380.15</v>
      </c>
      <c r="O3252" s="37">
        <v>12380.15</v>
      </c>
      <c r="P3252" s="37">
        <v>12380.15</v>
      </c>
      <c r="Q3252" s="37"/>
      <c r="R3252" s="37"/>
      <c r="S3252" s="37"/>
    </row>
    <row r="3253" spans="2:19">
      <c r="B3253" s="6">
        <v>2002</v>
      </c>
      <c r="C3253" s="37"/>
      <c r="D3253" s="37"/>
      <c r="E3253" s="37"/>
      <c r="F3253" s="37"/>
      <c r="G3253" s="37">
        <v>73984.710000000006</v>
      </c>
      <c r="H3253" s="37">
        <v>73984.710000000006</v>
      </c>
      <c r="I3253" s="37">
        <v>73984.710000000006</v>
      </c>
      <c r="J3253" s="37">
        <v>74879.13</v>
      </c>
      <c r="K3253" s="37">
        <v>75160.92</v>
      </c>
      <c r="L3253" s="37">
        <v>75160.92</v>
      </c>
      <c r="M3253" s="37">
        <v>75160.92</v>
      </c>
      <c r="N3253" s="37">
        <v>75160.92</v>
      </c>
      <c r="O3253" s="37">
        <v>75160.92</v>
      </c>
      <c r="P3253" s="37">
        <v>75160.92</v>
      </c>
      <c r="Q3253" s="37"/>
      <c r="R3253" s="37"/>
      <c r="S3253" s="37"/>
    </row>
    <row r="3254" spans="2:19">
      <c r="B3254" s="6">
        <v>2001</v>
      </c>
      <c r="C3254" s="37"/>
      <c r="D3254" s="37"/>
      <c r="E3254" s="37"/>
      <c r="F3254" s="37"/>
      <c r="G3254" s="37">
        <v>44347.13</v>
      </c>
      <c r="H3254" s="37">
        <v>44347.13</v>
      </c>
      <c r="I3254" s="37">
        <v>44347.13</v>
      </c>
      <c r="J3254" s="37">
        <v>45471.38</v>
      </c>
      <c r="K3254" s="37">
        <v>45767.43</v>
      </c>
      <c r="L3254" s="37">
        <v>45767.43</v>
      </c>
      <c r="M3254" s="37">
        <v>45767.43</v>
      </c>
      <c r="N3254" s="37">
        <v>45767.43</v>
      </c>
      <c r="O3254" s="37">
        <v>45767.43</v>
      </c>
      <c r="P3254" s="37">
        <v>45767.43</v>
      </c>
      <c r="Q3254" s="37"/>
      <c r="R3254" s="37"/>
      <c r="S3254" s="37"/>
    </row>
    <row r="3255" spans="2:19">
      <c r="B3255" s="6">
        <v>2000</v>
      </c>
      <c r="C3255" s="37"/>
      <c r="D3255" s="37"/>
      <c r="E3255" s="37"/>
      <c r="F3255" s="37"/>
      <c r="G3255" s="37">
        <v>196307.37</v>
      </c>
      <c r="H3255" s="37">
        <v>196307.37</v>
      </c>
      <c r="I3255" s="37">
        <v>196307.37</v>
      </c>
      <c r="J3255" s="37">
        <v>198232.64</v>
      </c>
      <c r="K3255" s="37">
        <v>198637.37</v>
      </c>
      <c r="L3255" s="37">
        <v>198637.37</v>
      </c>
      <c r="M3255" s="37">
        <v>198637.37</v>
      </c>
      <c r="N3255" s="37">
        <v>198637.37</v>
      </c>
      <c r="O3255" s="37">
        <v>198637.37</v>
      </c>
      <c r="P3255" s="37">
        <v>198637.37</v>
      </c>
      <c r="Q3255" s="37"/>
      <c r="R3255" s="37"/>
      <c r="S3255" s="37"/>
    </row>
    <row r="3256" spans="2:19">
      <c r="B3256" s="6">
        <v>1999</v>
      </c>
      <c r="C3256" s="37"/>
      <c r="D3256" s="37"/>
      <c r="E3256" s="37"/>
      <c r="F3256" s="37"/>
      <c r="G3256" s="37">
        <v>172295.6</v>
      </c>
      <c r="H3256" s="37">
        <v>172295.6</v>
      </c>
      <c r="I3256" s="37">
        <v>172295.6</v>
      </c>
      <c r="J3256" s="37">
        <v>173298.85</v>
      </c>
      <c r="K3256" s="37">
        <v>173988.56</v>
      </c>
      <c r="L3256" s="37">
        <v>173988.56</v>
      </c>
      <c r="M3256" s="37">
        <v>173988.56</v>
      </c>
      <c r="N3256" s="37">
        <v>173988.56</v>
      </c>
      <c r="O3256" s="37">
        <v>173988.56</v>
      </c>
      <c r="P3256" s="37">
        <v>173988.56</v>
      </c>
      <c r="Q3256" s="37"/>
      <c r="R3256" s="37"/>
      <c r="S3256" s="37"/>
    </row>
    <row r="3257" spans="2:19">
      <c r="B3257" s="6">
        <v>1998</v>
      </c>
      <c r="C3257" s="37"/>
      <c r="D3257" s="37"/>
      <c r="E3257" s="37"/>
      <c r="F3257" s="37"/>
      <c r="G3257" s="37">
        <v>209929.04</v>
      </c>
      <c r="H3257" s="37">
        <v>209929.04</v>
      </c>
      <c r="I3257" s="37">
        <v>209929.04</v>
      </c>
      <c r="J3257" s="37">
        <v>210963.01</v>
      </c>
      <c r="K3257" s="37">
        <v>211467.37</v>
      </c>
      <c r="L3257" s="37">
        <v>211467.37</v>
      </c>
      <c r="M3257" s="37">
        <v>211467.37</v>
      </c>
      <c r="N3257" s="37">
        <v>211467.37</v>
      </c>
      <c r="O3257" s="37">
        <v>211467.37</v>
      </c>
      <c r="P3257" s="37">
        <v>211467.37</v>
      </c>
      <c r="Q3257" s="37"/>
      <c r="R3257" s="37"/>
      <c r="S3257" s="37"/>
    </row>
    <row r="3258" spans="2:19">
      <c r="B3258" s="6">
        <v>1997</v>
      </c>
      <c r="C3258" s="37"/>
      <c r="D3258" s="37"/>
      <c r="E3258" s="37"/>
      <c r="F3258" s="37"/>
      <c r="G3258" s="37">
        <v>286686.55</v>
      </c>
      <c r="H3258" s="37">
        <v>286686.55</v>
      </c>
      <c r="I3258" s="37">
        <v>286686.55</v>
      </c>
      <c r="J3258" s="37">
        <v>288316</v>
      </c>
      <c r="K3258" s="37">
        <v>288830.09000000003</v>
      </c>
      <c r="L3258" s="37">
        <v>288830.09000000003</v>
      </c>
      <c r="M3258" s="37">
        <v>288830.09000000003</v>
      </c>
      <c r="N3258" s="37">
        <v>288830.09000000003</v>
      </c>
      <c r="O3258" s="37">
        <v>288830.09000000003</v>
      </c>
      <c r="P3258" s="37">
        <v>288830.09000000003</v>
      </c>
      <c r="Q3258" s="37"/>
      <c r="R3258" s="37"/>
      <c r="S3258" s="37"/>
    </row>
    <row r="3259" spans="2:19">
      <c r="B3259" s="6">
        <v>1996</v>
      </c>
      <c r="C3259" s="37"/>
      <c r="D3259" s="37"/>
      <c r="E3259" s="37"/>
      <c r="F3259" s="37"/>
      <c r="G3259" s="37">
        <v>197950.58</v>
      </c>
      <c r="H3259" s="37">
        <v>197950.58</v>
      </c>
      <c r="I3259" s="37">
        <v>197950.58</v>
      </c>
      <c r="J3259" s="37">
        <v>201464.5</v>
      </c>
      <c r="K3259" s="37">
        <v>203363.24</v>
      </c>
      <c r="L3259" s="37">
        <v>203363.24</v>
      </c>
      <c r="M3259" s="37">
        <v>203363.24</v>
      </c>
      <c r="N3259" s="37">
        <v>203363.24</v>
      </c>
      <c r="O3259" s="37">
        <v>203363.24</v>
      </c>
      <c r="P3259" s="37">
        <v>203363.24</v>
      </c>
      <c r="Q3259" s="37"/>
      <c r="R3259" s="37"/>
      <c r="S3259" s="37"/>
    </row>
    <row r="3260" spans="2:19">
      <c r="B3260" s="6">
        <v>1995</v>
      </c>
      <c r="C3260" s="37"/>
      <c r="D3260" s="37"/>
      <c r="E3260" s="37"/>
      <c r="F3260" s="37"/>
      <c r="G3260" s="37">
        <v>298257.3</v>
      </c>
      <c r="H3260" s="37">
        <v>298257.3</v>
      </c>
      <c r="I3260" s="37">
        <v>298257.3</v>
      </c>
      <c r="J3260" s="37">
        <v>304743.77</v>
      </c>
      <c r="K3260" s="37">
        <v>305614.59999999998</v>
      </c>
      <c r="L3260" s="37">
        <v>305614.59999999998</v>
      </c>
      <c r="M3260" s="37">
        <v>305614.59999999998</v>
      </c>
      <c r="N3260" s="37">
        <v>305614.59999999998</v>
      </c>
      <c r="O3260" s="37">
        <v>305614.59999999998</v>
      </c>
      <c r="P3260" s="37">
        <v>305614.59999999998</v>
      </c>
      <c r="Q3260" s="37"/>
      <c r="R3260" s="37"/>
      <c r="S3260" s="37"/>
    </row>
    <row r="3261" spans="2:19">
      <c r="B3261" s="6">
        <v>1994</v>
      </c>
      <c r="C3261" s="37"/>
      <c r="D3261" s="37"/>
      <c r="E3261" s="37"/>
      <c r="F3261" s="37"/>
      <c r="G3261" s="37">
        <v>410903.37</v>
      </c>
      <c r="H3261" s="37">
        <v>410903.37</v>
      </c>
      <c r="I3261" s="37">
        <v>410903.37</v>
      </c>
      <c r="J3261" s="37">
        <v>416347.03</v>
      </c>
      <c r="K3261" s="37">
        <v>419818.79</v>
      </c>
      <c r="L3261" s="37">
        <v>419818.79</v>
      </c>
      <c r="M3261" s="37">
        <v>419818.79</v>
      </c>
      <c r="N3261" s="37">
        <v>419818.79</v>
      </c>
      <c r="O3261" s="37">
        <v>419818.79</v>
      </c>
      <c r="P3261" s="37">
        <v>419818.79</v>
      </c>
      <c r="Q3261" s="37"/>
      <c r="R3261" s="37"/>
      <c r="S3261" s="37"/>
    </row>
    <row r="3262" spans="2:19">
      <c r="B3262" s="6">
        <v>1993</v>
      </c>
      <c r="C3262" s="37"/>
      <c r="D3262" s="37"/>
      <c r="E3262" s="37"/>
      <c r="F3262" s="37"/>
      <c r="G3262" s="37">
        <v>31454.82</v>
      </c>
      <c r="H3262" s="37">
        <v>31454.82</v>
      </c>
      <c r="I3262" s="37">
        <v>31454.82</v>
      </c>
      <c r="J3262" s="37">
        <v>32597.360000000001</v>
      </c>
      <c r="K3262" s="37">
        <v>32952</v>
      </c>
      <c r="L3262" s="37">
        <v>32952</v>
      </c>
      <c r="M3262" s="37">
        <v>32952</v>
      </c>
      <c r="N3262" s="37">
        <v>32952</v>
      </c>
      <c r="O3262" s="37">
        <v>32952</v>
      </c>
      <c r="P3262" s="37">
        <v>32952</v>
      </c>
      <c r="Q3262" s="37"/>
      <c r="R3262" s="37"/>
      <c r="S3262" s="37"/>
    </row>
    <row r="3263" spans="2:19">
      <c r="B3263" s="6">
        <v>1992</v>
      </c>
      <c r="C3263" s="37"/>
      <c r="D3263" s="37"/>
      <c r="E3263" s="37"/>
      <c r="F3263" s="37"/>
      <c r="G3263" s="37">
        <v>235032.29</v>
      </c>
      <c r="H3263" s="37">
        <v>235032.29</v>
      </c>
      <c r="I3263" s="37">
        <v>235032.29</v>
      </c>
      <c r="J3263" s="37">
        <v>238486.19</v>
      </c>
      <c r="K3263" s="37">
        <v>238662.85</v>
      </c>
      <c r="L3263" s="37">
        <v>238662.85</v>
      </c>
      <c r="M3263" s="37">
        <v>238662.85</v>
      </c>
      <c r="N3263" s="37">
        <v>238662.85</v>
      </c>
      <c r="O3263" s="37">
        <v>238662.85</v>
      </c>
      <c r="P3263" s="37">
        <v>238662.85</v>
      </c>
      <c r="Q3263" s="37"/>
      <c r="R3263" s="37"/>
      <c r="S3263" s="37"/>
    </row>
    <row r="3264" spans="2:19">
      <c r="B3264" s="6">
        <v>1991</v>
      </c>
      <c r="C3264" s="37"/>
      <c r="D3264" s="37"/>
      <c r="E3264" s="37"/>
      <c r="F3264" s="37"/>
      <c r="G3264" s="37">
        <v>18549.5</v>
      </c>
      <c r="H3264" s="37">
        <v>18549.5</v>
      </c>
      <c r="I3264" s="37">
        <v>18549.5</v>
      </c>
      <c r="J3264" s="37">
        <v>19024.46</v>
      </c>
      <c r="K3264" s="37">
        <v>19367.18</v>
      </c>
      <c r="L3264" s="37">
        <v>19367.18</v>
      </c>
      <c r="M3264" s="37">
        <v>19367.18</v>
      </c>
      <c r="N3264" s="37">
        <v>19367.18</v>
      </c>
      <c r="O3264" s="37">
        <v>19367.18</v>
      </c>
      <c r="P3264" s="37">
        <v>19367.18</v>
      </c>
      <c r="Q3264" s="37"/>
      <c r="R3264" s="37"/>
      <c r="S3264" s="37"/>
    </row>
    <row r="3265" spans="2:19">
      <c r="B3265" s="6">
        <v>1990</v>
      </c>
      <c r="C3265" s="37"/>
      <c r="D3265" s="37"/>
      <c r="E3265" s="37"/>
      <c r="F3265" s="37"/>
      <c r="G3265" s="37">
        <v>13643.72</v>
      </c>
      <c r="H3265" s="37">
        <v>13643.72</v>
      </c>
      <c r="I3265" s="37">
        <v>13643.72</v>
      </c>
      <c r="J3265" s="37">
        <v>13643.72</v>
      </c>
      <c r="K3265" s="37">
        <v>13643.72</v>
      </c>
      <c r="L3265" s="37">
        <v>13643.72</v>
      </c>
      <c r="M3265" s="37">
        <v>13643.72</v>
      </c>
      <c r="N3265" s="37">
        <v>13643.72</v>
      </c>
      <c r="O3265" s="37">
        <v>13643.72</v>
      </c>
      <c r="P3265" s="37">
        <v>13643.72</v>
      </c>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v>27502.62</v>
      </c>
      <c r="H3268" s="37">
        <v>27502.62</v>
      </c>
      <c r="I3268" s="37">
        <v>27502.62</v>
      </c>
      <c r="J3268" s="37">
        <v>27502.62</v>
      </c>
      <c r="K3268" s="37">
        <v>27502.62</v>
      </c>
      <c r="L3268" s="37">
        <v>27502.62</v>
      </c>
      <c r="M3268" s="37">
        <v>27502.62</v>
      </c>
      <c r="N3268" s="37">
        <v>27502.62</v>
      </c>
      <c r="O3268" s="37">
        <v>27502.62</v>
      </c>
      <c r="P3268" s="37">
        <v>27502.62</v>
      </c>
      <c r="Q3268" s="37"/>
      <c r="R3268" s="37"/>
      <c r="S3268" s="37"/>
    </row>
    <row r="3269" spans="2:19">
      <c r="B3269" s="6">
        <v>1986</v>
      </c>
      <c r="C3269" s="37"/>
      <c r="D3269" s="37"/>
      <c r="E3269" s="37"/>
      <c r="F3269" s="37"/>
      <c r="G3269" s="37">
        <v>127881.29</v>
      </c>
      <c r="H3269" s="37">
        <v>127881.29</v>
      </c>
      <c r="I3269" s="37">
        <v>127881.29</v>
      </c>
      <c r="J3269" s="37">
        <v>127881.29</v>
      </c>
      <c r="K3269" s="37">
        <v>127881.29</v>
      </c>
      <c r="L3269" s="37">
        <v>127881.29</v>
      </c>
      <c r="M3269" s="37">
        <v>127881.29</v>
      </c>
      <c r="N3269" s="37">
        <v>127881.29</v>
      </c>
      <c r="O3269" s="37">
        <v>127881.29</v>
      </c>
      <c r="P3269" s="37">
        <v>127881.29</v>
      </c>
      <c r="Q3269" s="37"/>
      <c r="R3269" s="37"/>
      <c r="S3269" s="37"/>
    </row>
    <row r="3270" spans="2:19">
      <c r="B3270" s="6">
        <v>1985</v>
      </c>
      <c r="C3270" s="37"/>
      <c r="D3270" s="37"/>
      <c r="E3270" s="37"/>
      <c r="F3270" s="37"/>
      <c r="G3270" s="37">
        <v>6.55</v>
      </c>
      <c r="H3270" s="37">
        <v>6.55</v>
      </c>
      <c r="I3270" s="37">
        <v>6.55</v>
      </c>
      <c r="J3270" s="37">
        <v>6.55</v>
      </c>
      <c r="K3270" s="37">
        <v>6.55</v>
      </c>
      <c r="L3270" s="37">
        <v>6.55</v>
      </c>
      <c r="M3270" s="37">
        <v>6.55</v>
      </c>
      <c r="N3270" s="37">
        <v>6.55</v>
      </c>
      <c r="O3270" s="37">
        <v>6.55</v>
      </c>
      <c r="P3270" s="37">
        <v>6.55</v>
      </c>
      <c r="Q3270" s="37"/>
      <c r="R3270" s="37"/>
      <c r="S3270" s="37"/>
    </row>
    <row r="3271" spans="2:19">
      <c r="B3271" s="6">
        <v>1984</v>
      </c>
      <c r="C3271" s="37"/>
      <c r="D3271" s="37"/>
      <c r="E3271" s="37"/>
      <c r="F3271" s="37"/>
      <c r="G3271" s="37">
        <v>26.27</v>
      </c>
      <c r="H3271" s="37">
        <v>26.27</v>
      </c>
      <c r="I3271" s="37">
        <v>26.27</v>
      </c>
      <c r="J3271" s="37">
        <v>26.27</v>
      </c>
      <c r="K3271" s="37">
        <v>26.27</v>
      </c>
      <c r="L3271" s="37">
        <v>26.27</v>
      </c>
      <c r="M3271" s="37">
        <v>26.27</v>
      </c>
      <c r="N3271" s="37">
        <v>26.27</v>
      </c>
      <c r="O3271" s="37">
        <v>26.27</v>
      </c>
      <c r="P3271" s="37">
        <v>26.27</v>
      </c>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v>8.36</v>
      </c>
      <c r="H3274" s="37">
        <v>8.36</v>
      </c>
      <c r="I3274" s="37">
        <v>8.36</v>
      </c>
      <c r="J3274" s="37">
        <v>8.36</v>
      </c>
      <c r="K3274" s="37">
        <v>8.36</v>
      </c>
      <c r="L3274" s="37">
        <v>8.36</v>
      </c>
      <c r="M3274" s="37">
        <v>8.36</v>
      </c>
      <c r="N3274" s="37">
        <v>8.36</v>
      </c>
      <c r="O3274" s="37">
        <v>8.36</v>
      </c>
      <c r="P3274" s="37">
        <v>8.36</v>
      </c>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v>6.14</v>
      </c>
      <c r="H3276" s="37">
        <v>6.14</v>
      </c>
      <c r="I3276" s="37">
        <v>6.14</v>
      </c>
      <c r="J3276" s="37">
        <v>6.14</v>
      </c>
      <c r="K3276" s="37">
        <v>6.14</v>
      </c>
      <c r="L3276" s="37">
        <v>6.14</v>
      </c>
      <c r="M3276" s="37">
        <v>6.14</v>
      </c>
      <c r="N3276" s="37">
        <v>6.14</v>
      </c>
      <c r="O3276" s="37">
        <v>6.14</v>
      </c>
      <c r="P3276" s="37">
        <v>6.14</v>
      </c>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v>9.83</v>
      </c>
      <c r="H3278" s="37">
        <v>9.83</v>
      </c>
      <c r="I3278" s="37">
        <v>9.83</v>
      </c>
      <c r="J3278" s="37">
        <v>9.83</v>
      </c>
      <c r="K3278" s="37">
        <v>9.83</v>
      </c>
      <c r="L3278" s="37">
        <v>9.83</v>
      </c>
      <c r="M3278" s="37">
        <v>9.83</v>
      </c>
      <c r="N3278" s="37">
        <v>9.83</v>
      </c>
      <c r="O3278" s="37">
        <v>9.83</v>
      </c>
      <c r="P3278" s="37">
        <v>9.83</v>
      </c>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v>7.78</v>
      </c>
      <c r="K3280" s="37">
        <v>7.78</v>
      </c>
      <c r="L3280" s="37">
        <v>7.78</v>
      </c>
      <c r="M3280" s="37">
        <v>7.78</v>
      </c>
      <c r="N3280" s="37">
        <v>7.78</v>
      </c>
      <c r="O3280" s="37">
        <v>7.78</v>
      </c>
      <c r="P3280" s="37">
        <v>7.78</v>
      </c>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v>6.5</v>
      </c>
      <c r="H3282" s="37">
        <v>6.5</v>
      </c>
      <c r="I3282" s="37">
        <v>6.5</v>
      </c>
      <c r="J3282" s="37">
        <v>6.5</v>
      </c>
      <c r="K3282" s="37">
        <v>8.73</v>
      </c>
      <c r="L3282" s="37">
        <v>8.73</v>
      </c>
      <c r="M3282" s="37">
        <v>8.73</v>
      </c>
      <c r="N3282" s="37">
        <v>8.73</v>
      </c>
      <c r="O3282" s="37">
        <v>8.73</v>
      </c>
      <c r="P3282" s="37">
        <v>8.73</v>
      </c>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2674026.3800000004</v>
      </c>
      <c r="H3326" s="11">
        <f>SUM(H3239:H3325)</f>
        <v>2744087.41</v>
      </c>
      <c r="I3326" s="11">
        <f>SUM(I3239:I3325)</f>
        <v>2766155.99</v>
      </c>
      <c r="J3326" s="11">
        <f t="shared" ref="J3326" si="65">SUM(J3239:J3325)</f>
        <v>2875612.9499999997</v>
      </c>
      <c r="K3326" s="11">
        <f>SUM(K3239:K3325)</f>
        <v>2976177.5200000005</v>
      </c>
      <c r="L3326" s="11">
        <f t="shared" ref="L3326" si="66">SUM(L3239:L3325)</f>
        <v>3015904.8600000008</v>
      </c>
      <c r="M3326" s="11">
        <f>SUM(M3239:M3325)</f>
        <v>3094964.0800000005</v>
      </c>
      <c r="N3326" s="11">
        <f>SUM(N3234:N3325)</f>
        <v>3125466.2300000009</v>
      </c>
      <c r="O3326" s="11">
        <f>SUM(O3234:O3325)</f>
        <v>3135898.1300000008</v>
      </c>
      <c r="P3326" s="11">
        <f>SUM(P3234:P3325)</f>
        <v>3177509.1600000006</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3" fitToHeight="0"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Stammdaten</vt:lpstr>
      <vt:lpstr>Ausfüllhilfe</vt:lpstr>
      <vt:lpstr>Datenabfrage</vt:lpstr>
      <vt:lpstr>Netzbetreiber_Anlagevermögen</vt:lpstr>
      <vt:lpstr>Verpächter_Anlagevermögen</vt:lpstr>
      <vt:lpstr>Datenabfrage!Druckbereich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2024-08-09T05:59:13Z</dcterms:modified>
</cp:coreProperties>
</file>